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75" windowWidth="10650" windowHeight="5385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44525" calcMode="autoNoTable" iterate="1" iterateCount="1000"/>
</workbook>
</file>

<file path=xl/calcChain.xml><?xml version="1.0" encoding="utf-8"?>
<calcChain xmlns="http://schemas.openxmlformats.org/spreadsheetml/2006/main">
  <c r="M19" i="1" l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M6" i="1" s="1"/>
  <c r="J7" i="1" s="1"/>
  <c r="M24" i="1"/>
  <c r="M23" i="1"/>
  <c r="M22" i="1"/>
  <c r="M21" i="1"/>
  <c r="M20" i="1"/>
  <c r="E3" i="1"/>
  <c r="F3" i="1"/>
  <c r="D3" i="1"/>
  <c r="M7" i="1" l="1"/>
  <c r="J8" i="1" s="1"/>
  <c r="M8" i="1" s="1"/>
  <c r="J9" i="1" s="1"/>
  <c r="M9" i="1" s="1"/>
  <c r="J10" i="1" s="1"/>
  <c r="M10" i="1" s="1"/>
  <c r="J11" i="1" s="1"/>
  <c r="M11" i="1" s="1"/>
  <c r="J12" i="1" s="1"/>
  <c r="M12" i="1" s="1"/>
  <c r="J13" i="1" s="1"/>
  <c r="M13" i="1" s="1"/>
  <c r="J14" i="1" s="1"/>
  <c r="M14" i="1" s="1"/>
  <c r="J15" i="1" s="1"/>
  <c r="M15" i="1" s="1"/>
  <c r="J16" i="1" s="1"/>
  <c r="M16" i="1" s="1"/>
  <c r="J17" i="1" s="1"/>
  <c r="M17" i="1" s="1"/>
  <c r="K19" i="1" l="1"/>
  <c r="J19" i="1"/>
</calcChain>
</file>

<file path=xl/sharedStrings.xml><?xml version="1.0" encoding="utf-8"?>
<sst xmlns="http://schemas.openxmlformats.org/spreadsheetml/2006/main" count="19" uniqueCount="18">
  <si>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</si>
  <si>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</si>
  <si>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</si>
  <si>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</si>
  <si>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</si>
  <si>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</si>
  <si>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</si>
  <si>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</si>
  <si>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</si>
  <si>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</si>
  <si>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Prob lose money</t>
  </si>
  <si>
    <t>Prob make more than 10%</t>
  </si>
  <si>
    <t>Make between 0 and 10%</t>
  </si>
  <si>
    <t>Lose between 0 and 10%</t>
  </si>
  <si>
    <t>Lose More than 10%</t>
  </si>
  <si>
    <t>End Price</t>
  </si>
  <si>
    <t>End Return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</si>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</sst>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019"/>
  <sheetViews>
    <sheetView tabSelected="1" topLeftCell="I18" workbookViewId="0">
      <selection activeCell="N44" sqref="N44"/>
    </sheetView>
  </sheetViews>
  <sheetFormatPr defaultRowHeight="12.75" x14ac:dyDescent="0.2"/>
  <cols>
    <col min="1" max="10" width="9.140625" style="1"/>
    <col min="11" max="11" width="12.5703125" style="1" bestFit="1" customWidth="1"/>
    <col min="12" max="12" width="22.5703125" style="1" customWidth="1"/>
    <col min="13" max="16384" width="9.140625" style="1"/>
  </cols>
  <sheetData>
    <row r="3" spans="2:13" x14ac:dyDescent="0.2">
      <c r="C3" s="1" t="s">
        <v>7</v>
      </c>
      <c r="D3" s="1">
        <f>AVERAGE(D5:D64)</f>
        <v>1.4745690150000001E-2</v>
      </c>
      <c r="E3" s="1">
        <f>AVERAGE(E5:E64)</f>
        <v>6.2371637333333337E-3</v>
      </c>
      <c r="F3" s="1">
        <f>AVERAGE(F5:F64)</f>
        <v>8.8276270000000011E-3</v>
      </c>
    </row>
    <row r="4" spans="2:13" x14ac:dyDescent="0.2">
      <c r="B4" s="1" t="s">
        <v>0</v>
      </c>
      <c r="D4" s="1" t="s">
        <v>1</v>
      </c>
      <c r="E4" s="1" t="s">
        <v>2</v>
      </c>
      <c r="F4" s="1" t="s">
        <v>3</v>
      </c>
      <c r="I4" s="1" t="s">
        <v>3</v>
      </c>
    </row>
    <row r="5" spans="2:13" x14ac:dyDescent="0.2">
      <c r="B5" s="1">
        <v>1</v>
      </c>
      <c r="C5" s="2">
        <v>37470</v>
      </c>
      <c r="D5" s="1">
        <v>-8.3159650000000002E-2</v>
      </c>
      <c r="E5" s="1">
        <v>-0.1539691</v>
      </c>
      <c r="F5" s="1">
        <v>-0.121118012</v>
      </c>
      <c r="I5" s="1" t="s">
        <v>4</v>
      </c>
      <c r="J5" s="1" t="s">
        <v>8</v>
      </c>
      <c r="K5" s="1" t="s">
        <v>5</v>
      </c>
      <c r="L5" s="1" t="s">
        <v>6</v>
      </c>
      <c r="M5" s="1" t="s">
        <v>9</v>
      </c>
    </row>
    <row r="6" spans="2:13" x14ac:dyDescent="0.2">
      <c r="B6" s="1">
        <v>2</v>
      </c>
      <c r="C6" s="2">
        <v>37439</v>
      </c>
      <c r="D6" s="1">
        <v>-0.12285192</v>
      </c>
      <c r="E6" s="1">
        <v>2.8493151000000001E-2</v>
      </c>
      <c r="F6" s="1">
        <v>0.108433735</v>
      </c>
      <c r="I6" s="1">
        <v>1</v>
      </c>
      <c r="J6" s="1">
        <v>28.5</v>
      </c>
      <c r="K6" s="1">
        <f t="shared" ref="K6:K17" ca="1" si="0">RANDBETWEEN(1,60)</f>
        <v>45</v>
      </c>
      <c r="L6" s="1">
        <f t="shared" ref="L6:L17" ca="1" si="1">VLOOKUP(K6,lookup,5)</f>
        <v>0.128556736</v>
      </c>
      <c r="M6" s="1">
        <f ca="1">(1+L6)*J6</f>
        <v>32.163866976000001</v>
      </c>
    </row>
    <row r="7" spans="2:13" x14ac:dyDescent="0.2">
      <c r="B7" s="1">
        <v>3</v>
      </c>
      <c r="C7" s="2">
        <v>37409</v>
      </c>
      <c r="D7" s="1">
        <v>7.4445099000000001E-2</v>
      </c>
      <c r="E7" s="1">
        <v>-0.33852845199999998</v>
      </c>
      <c r="F7" s="1">
        <v>-6.1389338000000002E-2</v>
      </c>
      <c r="I7" s="1">
        <v>2</v>
      </c>
      <c r="J7" s="1">
        <f ca="1">M6</f>
        <v>32.163866976000001</v>
      </c>
      <c r="K7" s="1">
        <f t="shared" ca="1" si="0"/>
        <v>47</v>
      </c>
      <c r="L7" s="1">
        <f t="shared" ca="1" si="1"/>
        <v>9.9688473999999999E-2</v>
      </c>
      <c r="M7" s="1">
        <f t="shared" ref="M7:M17" ca="1" si="2">(1+L7)*J7</f>
        <v>35.370233792776432</v>
      </c>
    </row>
    <row r="8" spans="2:13" x14ac:dyDescent="0.2">
      <c r="B8" s="1">
        <v>4</v>
      </c>
      <c r="C8" s="2">
        <v>37378</v>
      </c>
      <c r="D8" s="1">
        <v>-2.5832377E-2</v>
      </c>
      <c r="E8" s="1">
        <v>-3.4639608000000002E-2</v>
      </c>
      <c r="F8" s="1">
        <v>-1.2759171E-2</v>
      </c>
      <c r="I8" s="1">
        <v>3</v>
      </c>
      <c r="J8" s="1">
        <f t="shared" ref="J8:J17" ca="1" si="3">M7</f>
        <v>35.370233792776432</v>
      </c>
      <c r="K8" s="1">
        <f t="shared" ca="1" si="0"/>
        <v>19</v>
      </c>
      <c r="L8" s="1">
        <f t="shared" ca="1" si="1"/>
        <v>1.1168193E-2</v>
      </c>
      <c r="M8" s="1">
        <f t="shared" ca="1" si="2"/>
        <v>35.765255390229285</v>
      </c>
    </row>
    <row r="9" spans="2:13" x14ac:dyDescent="0.2">
      <c r="B9" s="1">
        <v>5</v>
      </c>
      <c r="C9" s="2">
        <v>37348</v>
      </c>
      <c r="D9" s="1">
        <v>-0.13347703499999999</v>
      </c>
      <c r="E9" s="1">
        <v>-5.8939743000000003E-2</v>
      </c>
      <c r="F9" s="1">
        <v>-0.156577885</v>
      </c>
      <c r="I9" s="1">
        <v>4</v>
      </c>
      <c r="J9" s="1">
        <f t="shared" ca="1" si="3"/>
        <v>35.765255390229285</v>
      </c>
      <c r="K9" s="1">
        <f t="shared" ca="1" si="0"/>
        <v>25</v>
      </c>
      <c r="L9" s="1">
        <f t="shared" ca="1" si="1"/>
        <v>0.134065934</v>
      </c>
      <c r="M9" s="1">
        <f t="shared" ca="1" si="2"/>
        <v>40.560157758868911</v>
      </c>
    </row>
    <row r="10" spans="2:13" x14ac:dyDescent="0.2">
      <c r="B10" s="1">
        <v>6</v>
      </c>
      <c r="C10" s="2">
        <v>37317</v>
      </c>
      <c r="D10" s="1">
        <v>3.3767568999999997E-2</v>
      </c>
      <c r="E10" s="1">
        <v>6.4866759999999996E-2</v>
      </c>
      <c r="F10" s="1">
        <v>-2.8489284E-2</v>
      </c>
      <c r="I10" s="1">
        <v>5</v>
      </c>
      <c r="J10" s="1">
        <f t="shared" ca="1" si="3"/>
        <v>40.560157758868911</v>
      </c>
      <c r="K10" s="1">
        <f t="shared" ca="1" si="0"/>
        <v>30</v>
      </c>
      <c r="L10" s="1">
        <f t="shared" ca="1" si="1"/>
        <v>0.17579587999999999</v>
      </c>
      <c r="M10" s="1">
        <f t="shared" ca="1" si="2"/>
        <v>47.690466385028095</v>
      </c>
    </row>
    <row r="11" spans="2:13" x14ac:dyDescent="0.2">
      <c r="B11" s="1">
        <v>7</v>
      </c>
      <c r="C11" s="2">
        <v>37289</v>
      </c>
      <c r="D11" s="1">
        <v>-8.4288181000000004E-2</v>
      </c>
      <c r="E11" s="1">
        <v>-0.18514285699999999</v>
      </c>
      <c r="F11" s="1">
        <v>4.1088435E-2</v>
      </c>
      <c r="I11" s="1">
        <v>6</v>
      </c>
      <c r="J11" s="1">
        <f t="shared" ca="1" si="3"/>
        <v>47.690466385028095</v>
      </c>
      <c r="K11" s="1">
        <f t="shared" ca="1" si="0"/>
        <v>47</v>
      </c>
      <c r="L11" s="1">
        <f t="shared" ca="1" si="1"/>
        <v>9.9688473999999999E-2</v>
      </c>
      <c r="M11" s="1">
        <f t="shared" ca="1" si="2"/>
        <v>52.444656203299836</v>
      </c>
    </row>
    <row r="12" spans="2:13" x14ac:dyDescent="0.2">
      <c r="B12" s="1">
        <v>8</v>
      </c>
      <c r="C12" s="2">
        <v>37258</v>
      </c>
      <c r="D12" s="1">
        <v>-3.8339623000000003E-2</v>
      </c>
      <c r="E12" s="1">
        <v>0.114294811</v>
      </c>
      <c r="F12" s="1">
        <v>-7.3139974999999996E-2</v>
      </c>
      <c r="I12" s="1">
        <v>7</v>
      </c>
      <c r="J12" s="1">
        <f t="shared" ca="1" si="3"/>
        <v>52.444656203299836</v>
      </c>
      <c r="K12" s="1">
        <f t="shared" ca="1" si="0"/>
        <v>58</v>
      </c>
      <c r="L12" s="1">
        <f t="shared" ca="1" si="1"/>
        <v>0.14285714299999999</v>
      </c>
      <c r="M12" s="1">
        <f t="shared" ca="1" si="2"/>
        <v>59.936749954120479</v>
      </c>
    </row>
    <row r="13" spans="2:13" x14ac:dyDescent="0.2">
      <c r="B13" s="1">
        <v>9</v>
      </c>
      <c r="C13" s="2">
        <v>37226</v>
      </c>
      <c r="D13" s="1">
        <v>3.1770751999999999E-2</v>
      </c>
      <c r="E13" s="1">
        <v>-3.7093806999999999E-2</v>
      </c>
      <c r="F13" s="1">
        <v>4.5898179999999997E-2</v>
      </c>
      <c r="I13" s="1">
        <v>8</v>
      </c>
      <c r="J13" s="1">
        <f t="shared" ca="1" si="3"/>
        <v>59.936749954120479</v>
      </c>
      <c r="K13" s="1">
        <f t="shared" ca="1" si="0"/>
        <v>15</v>
      </c>
      <c r="L13" s="1">
        <f t="shared" ca="1" si="1"/>
        <v>0</v>
      </c>
      <c r="M13" s="1">
        <f t="shared" ca="1" si="2"/>
        <v>59.936749954120479</v>
      </c>
    </row>
    <row r="14" spans="2:13" x14ac:dyDescent="0.2">
      <c r="B14" s="1">
        <v>10</v>
      </c>
      <c r="C14" s="2">
        <v>37196</v>
      </c>
      <c r="D14" s="1">
        <v>0.104213242</v>
      </c>
      <c r="E14" s="1">
        <v>0.33743337400000001</v>
      </c>
      <c r="F14" s="1">
        <v>5.7166759999999997E-2</v>
      </c>
      <c r="I14" s="1">
        <v>9</v>
      </c>
      <c r="J14" s="1">
        <f t="shared" ca="1" si="3"/>
        <v>59.936749954120479</v>
      </c>
      <c r="K14" s="1">
        <f t="shared" ca="1" si="0"/>
        <v>50</v>
      </c>
      <c r="L14" s="1">
        <f t="shared" ca="1" si="1"/>
        <v>-1.6024548E-2</v>
      </c>
      <c r="M14" s="1">
        <f t="shared" ca="1" si="2"/>
        <v>58.976290627516683</v>
      </c>
    </row>
    <row r="15" spans="2:13" x14ac:dyDescent="0.2">
      <c r="B15" s="1">
        <v>11</v>
      </c>
      <c r="C15" s="2">
        <v>37165</v>
      </c>
      <c r="D15" s="1">
        <v>0.136408052</v>
      </c>
      <c r="E15" s="1">
        <v>0.19441723799999999</v>
      </c>
      <c r="F15" s="1">
        <v>-2.1021021000000001E-2</v>
      </c>
      <c r="I15" s="1">
        <v>10</v>
      </c>
      <c r="J15" s="1">
        <f t="shared" ca="1" si="3"/>
        <v>58.976290627516683</v>
      </c>
      <c r="K15" s="1">
        <f t="shared" ca="1" si="0"/>
        <v>33</v>
      </c>
      <c r="L15" s="1">
        <f t="shared" ca="1" si="1"/>
        <v>0.189047619</v>
      </c>
      <c r="M15" s="1">
        <f t="shared" ca="1" si="2"/>
        <v>70.125617948100739</v>
      </c>
    </row>
    <row r="16" spans="2:13" x14ac:dyDescent="0.2">
      <c r="B16" s="1">
        <v>12</v>
      </c>
      <c r="C16" s="2">
        <v>37135</v>
      </c>
      <c r="D16" s="1">
        <v>-0.103067485</v>
      </c>
      <c r="E16" s="1">
        <v>-0.26888650200000003</v>
      </c>
      <c r="F16" s="1">
        <v>-8.6533665999999995E-2</v>
      </c>
      <c r="I16" s="1">
        <v>11</v>
      </c>
      <c r="J16" s="1">
        <f t="shared" ca="1" si="3"/>
        <v>70.125617948100739</v>
      </c>
      <c r="K16" s="1">
        <f t="shared" ca="1" si="0"/>
        <v>33</v>
      </c>
      <c r="L16" s="1">
        <f t="shared" ca="1" si="1"/>
        <v>0.189047619</v>
      </c>
      <c r="M16" s="1">
        <f t="shared" ca="1" si="2"/>
        <v>83.38269905209286</v>
      </c>
    </row>
    <row r="17" spans="2:13" x14ac:dyDescent="0.2">
      <c r="B17" s="1">
        <v>13</v>
      </c>
      <c r="C17" s="2">
        <v>37104</v>
      </c>
      <c r="D17" s="1">
        <v>-0.13808732400000001</v>
      </c>
      <c r="E17" s="1">
        <v>-6.1807187999999999E-2</v>
      </c>
      <c r="F17" s="1">
        <v>-5.956848E-2</v>
      </c>
      <c r="I17" s="1">
        <v>12</v>
      </c>
      <c r="J17" s="1">
        <f t="shared" ca="1" si="3"/>
        <v>83.38269905209286</v>
      </c>
      <c r="K17" s="1">
        <f t="shared" ca="1" si="0"/>
        <v>14</v>
      </c>
      <c r="L17" s="1">
        <f t="shared" ca="1" si="1"/>
        <v>-0.10944026699999999</v>
      </c>
      <c r="M17" s="1">
        <f t="shared" ca="1" si="2"/>
        <v>74.257274204651168</v>
      </c>
    </row>
    <row r="18" spans="2:13" x14ac:dyDescent="0.2">
      <c r="B18" s="1">
        <v>14</v>
      </c>
      <c r="C18" s="2">
        <v>37073</v>
      </c>
      <c r="D18" s="1">
        <v>-9.3287671000000003E-2</v>
      </c>
      <c r="E18" s="1">
        <v>1.9171516999999999E-2</v>
      </c>
      <c r="F18" s="1">
        <v>-0.10944026699999999</v>
      </c>
      <c r="J18" s="1" t="s">
        <v>15</v>
      </c>
      <c r="K18" s="1" t="s">
        <v>16</v>
      </c>
    </row>
    <row r="19" spans="2:13" x14ac:dyDescent="0.2">
      <c r="B19" s="1">
        <v>15</v>
      </c>
      <c r="C19" s="2">
        <v>37043</v>
      </c>
      <c r="D19" s="1">
        <v>5.5218270999999999E-2</v>
      </c>
      <c r="E19" s="1">
        <v>8.2653818000000004E-2</v>
      </c>
      <c r="F19" s="1">
        <v>0</v>
      </c>
      <c r="J19" s="1">
        <f ca="1">M17</f>
        <v>74.257274204651168</v>
      </c>
      <c r="K19" s="1">
        <f ca="1">(M17-$J$6)/$J$6</f>
        <v>1.6055183931456549</v>
      </c>
      <c r="L19" s="1" t="s">
        <v>17</v>
      </c>
      <c r="M19" s="1">
        <f>AVERAGE(K20:K1019)</f>
        <v>0.1066786994984377</v>
      </c>
    </row>
    <row r="20" spans="2:13" x14ac:dyDescent="0.2">
      <c r="B20" s="1">
        <v>16</v>
      </c>
      <c r="C20" s="2">
        <v>37012</v>
      </c>
      <c r="D20" s="1">
        <v>2.1107010999999998E-2</v>
      </c>
      <c r="E20" s="1">
        <v>-0.12601230999999999</v>
      </c>
      <c r="F20" s="1">
        <v>9.7005479999999998E-3</v>
      </c>
      <c r="I20" s="1">
        <v>1</v>
      </c>
      <c r="J20" s="1">
        <f t="dataTable" ref="J20:K1019" dt2D="0" dtr="0" r1="H16" ca="1"/>
        <v>23.717789100341076</v>
      </c>
      <c r="K20" s="1">
        <v>-0.16779687367224297</v>
      </c>
      <c r="L20" s="1" t="s">
        <v>10</v>
      </c>
      <c r="M20" s="1">
        <f>COUNTIF(returns,"&lt;0")/1000</f>
        <v>0.40300000000000002</v>
      </c>
    </row>
    <row r="21" spans="2:13" x14ac:dyDescent="0.2">
      <c r="B21" s="1">
        <v>17</v>
      </c>
      <c r="C21" s="2">
        <v>36982</v>
      </c>
      <c r="D21" s="1">
        <v>0.23880051199999999</v>
      </c>
      <c r="E21" s="1">
        <v>0.174657534</v>
      </c>
      <c r="F21" s="1">
        <v>0.159413203</v>
      </c>
      <c r="I21" s="1">
        <v>2</v>
      </c>
      <c r="J21" s="1">
        <v>25.838908529076296</v>
      </c>
      <c r="K21" s="1">
        <v>-9.3371630558726465E-2</v>
      </c>
      <c r="L21" s="1" t="s">
        <v>11</v>
      </c>
      <c r="M21" s="1">
        <f>COUNTIF(returns,"&gt;=0.1")/1000</f>
        <v>0.45100000000000001</v>
      </c>
    </row>
    <row r="22" spans="2:13" x14ac:dyDescent="0.2">
      <c r="B22" s="1">
        <v>18</v>
      </c>
      <c r="C22" s="2">
        <v>36951</v>
      </c>
      <c r="D22" s="1">
        <v>-7.3050847000000002E-2</v>
      </c>
      <c r="E22" s="1">
        <v>-7.8864352999999998E-2</v>
      </c>
      <c r="F22" s="1">
        <v>-9.6531919999999993E-2</v>
      </c>
      <c r="I22" s="1">
        <v>3</v>
      </c>
      <c r="J22" s="1">
        <v>26.308653149565451</v>
      </c>
      <c r="K22" s="1">
        <v>-7.6889363173142058E-2</v>
      </c>
      <c r="L22" s="1" t="s">
        <v>12</v>
      </c>
      <c r="M22" s="1">
        <f>(COUNTIF(returns,"&lt;=.10")-COUNTIF(returns,"&lt;=0"))/1000</f>
        <v>0.14599999999999999</v>
      </c>
    </row>
    <row r="23" spans="2:13" x14ac:dyDescent="0.2">
      <c r="B23" s="1">
        <v>19</v>
      </c>
      <c r="C23" s="2">
        <v>36923</v>
      </c>
      <c r="D23" s="1">
        <v>-3.3737308000000001E-2</v>
      </c>
      <c r="E23" s="1">
        <v>-0.22808441600000001</v>
      </c>
      <c r="F23" s="1">
        <v>1.1168193E-2</v>
      </c>
      <c r="I23" s="1">
        <v>4</v>
      </c>
      <c r="J23" s="1">
        <v>28.692852651293002</v>
      </c>
      <c r="K23" s="1">
        <v>6.7667596944912985E-3</v>
      </c>
      <c r="L23" s="1" t="s">
        <v>13</v>
      </c>
      <c r="M23" s="1">
        <f>(COUNTIF(returns,"&lt;=0")-COUNTIF(returns,"&lt;=-.10"))/1000</f>
        <v>0.121</v>
      </c>
    </row>
    <row r="24" spans="2:13" x14ac:dyDescent="0.2">
      <c r="B24" s="1">
        <v>20</v>
      </c>
      <c r="C24" s="2">
        <v>36892</v>
      </c>
      <c r="D24" s="1">
        <v>0.40756108800000002</v>
      </c>
      <c r="E24" s="1">
        <v>0.23117921399999999</v>
      </c>
      <c r="F24" s="1">
        <v>-4.0711377999999999E-2</v>
      </c>
      <c r="I24" s="1">
        <v>5</v>
      </c>
      <c r="J24" s="1">
        <v>26.582571023200778</v>
      </c>
      <c r="K24" s="1">
        <v>-6.7278209712253401E-2</v>
      </c>
      <c r="L24" s="1" t="s">
        <v>14</v>
      </c>
      <c r="M24" s="1">
        <f>COUNTIF(returns,"&lt;-.10")/1000</f>
        <v>0.28199999999999997</v>
      </c>
    </row>
    <row r="25" spans="2:13" x14ac:dyDescent="0.2">
      <c r="B25" s="1">
        <v>21</v>
      </c>
      <c r="C25" s="2">
        <v>36861</v>
      </c>
      <c r="D25" s="1">
        <v>-0.24398745199999999</v>
      </c>
      <c r="E25" s="1">
        <v>-0.21020784000000001</v>
      </c>
      <c r="F25" s="1">
        <v>-2.9729729999999999E-2</v>
      </c>
      <c r="I25" s="1">
        <v>6</v>
      </c>
      <c r="J25" s="1">
        <v>51.055002131349703</v>
      </c>
      <c r="K25" s="1">
        <v>0.79140358355612994</v>
      </c>
    </row>
    <row r="26" spans="2:13" x14ac:dyDescent="0.2">
      <c r="B26" s="1">
        <v>22</v>
      </c>
      <c r="C26" s="2">
        <v>36831</v>
      </c>
      <c r="D26" s="1">
        <v>-0.166836068</v>
      </c>
      <c r="E26" s="1">
        <v>-0.15439377100000001</v>
      </c>
      <c r="F26" s="1">
        <v>-9.5694679000000005E-2</v>
      </c>
      <c r="I26" s="1">
        <v>7</v>
      </c>
      <c r="J26" s="1">
        <v>18.738437431856099</v>
      </c>
      <c r="K26" s="1">
        <v>-0.34251096730329478</v>
      </c>
    </row>
    <row r="27" spans="2:13" x14ac:dyDescent="0.2">
      <c r="B27" s="1">
        <v>23</v>
      </c>
      <c r="C27" s="2">
        <v>36800</v>
      </c>
      <c r="D27" s="1">
        <v>0.14193334399999999</v>
      </c>
      <c r="E27" s="1">
        <v>8.2871597000000005E-2</v>
      </c>
      <c r="F27" s="1">
        <v>-5.2040634000000002E-2</v>
      </c>
      <c r="I27" s="1">
        <v>8</v>
      </c>
      <c r="J27" s="1">
        <v>24.476034236523443</v>
      </c>
      <c r="K27" s="1">
        <v>-0.14119178117461603</v>
      </c>
    </row>
    <row r="28" spans="2:13" x14ac:dyDescent="0.2">
      <c r="B28" s="1">
        <v>24</v>
      </c>
      <c r="C28" s="2">
        <v>36770</v>
      </c>
      <c r="D28" s="1">
        <v>-0.136083656</v>
      </c>
      <c r="E28" s="1">
        <v>-0.44490505499999999</v>
      </c>
      <c r="F28" s="1">
        <v>-1.1451727E-2</v>
      </c>
      <c r="I28" s="1">
        <v>9</v>
      </c>
      <c r="J28" s="1">
        <v>48.096809335994543</v>
      </c>
      <c r="K28" s="1">
        <v>0.68760734512261557</v>
      </c>
    </row>
    <row r="29" spans="2:13" x14ac:dyDescent="0.2">
      <c r="B29" s="1">
        <v>25</v>
      </c>
      <c r="C29" s="2">
        <v>36739</v>
      </c>
      <c r="D29" s="1">
        <v>0</v>
      </c>
      <c r="E29" s="1">
        <v>0.121643918</v>
      </c>
      <c r="F29" s="1">
        <v>0.134065934</v>
      </c>
      <c r="I29" s="1">
        <v>10</v>
      </c>
      <c r="J29" s="1">
        <v>37.293541830642845</v>
      </c>
      <c r="K29" s="1">
        <v>0.30854532739097701</v>
      </c>
    </row>
    <row r="30" spans="2:13" x14ac:dyDescent="0.2">
      <c r="B30" s="1">
        <v>26</v>
      </c>
      <c r="C30" s="2">
        <v>36708</v>
      </c>
      <c r="D30" s="1">
        <v>-0.12737499999999999</v>
      </c>
      <c r="E30" s="1">
        <v>-1.348113E-3</v>
      </c>
      <c r="F30" s="1">
        <v>-2.4746687E-2</v>
      </c>
      <c r="I30" s="1">
        <v>11</v>
      </c>
      <c r="J30" s="1">
        <v>20.476742783689478</v>
      </c>
      <c r="K30" s="1">
        <v>-0.28151779706352709</v>
      </c>
    </row>
    <row r="31" spans="2:13" x14ac:dyDescent="0.2">
      <c r="B31" s="1">
        <v>27</v>
      </c>
      <c r="C31" s="2">
        <v>36678</v>
      </c>
      <c r="D31" s="1">
        <v>0.27877237900000001</v>
      </c>
      <c r="E31" s="1">
        <v>7.2105348E-2</v>
      </c>
      <c r="F31" s="1">
        <v>7.2620219999999999E-3</v>
      </c>
      <c r="I31" s="1">
        <v>12</v>
      </c>
      <c r="J31" s="1">
        <v>32.349512519690023</v>
      </c>
      <c r="K31" s="1">
        <v>0.13507061472596574</v>
      </c>
    </row>
    <row r="32" spans="2:13" x14ac:dyDescent="0.2">
      <c r="B32" s="1">
        <v>28</v>
      </c>
      <c r="C32" s="2">
        <v>36647</v>
      </c>
      <c r="D32" s="1">
        <v>-0.103082437</v>
      </c>
      <c r="E32" s="1">
        <v>-1.6737722999999999E-2</v>
      </c>
      <c r="F32" s="1">
        <v>3.9408869999999997E-3</v>
      </c>
      <c r="I32" s="1">
        <v>13</v>
      </c>
      <c r="J32" s="1">
        <v>24.454650856018954</v>
      </c>
      <c r="K32" s="1">
        <v>-0.1419420752274051</v>
      </c>
    </row>
    <row r="33" spans="2:11" x14ac:dyDescent="0.2">
      <c r="B33" s="1">
        <v>29</v>
      </c>
      <c r="C33" s="2">
        <v>36617</v>
      </c>
      <c r="D33" s="1">
        <v>-0.34352941199999998</v>
      </c>
      <c r="E33" s="1">
        <v>-3.8852632999999998E-2</v>
      </c>
      <c r="F33" s="1">
        <v>1.0352379E-2</v>
      </c>
      <c r="I33" s="1">
        <v>14</v>
      </c>
      <c r="J33" s="1">
        <v>36.828709224147488</v>
      </c>
      <c r="K33" s="1">
        <v>0.2922354113735961</v>
      </c>
    </row>
    <row r="34" spans="2:11" x14ac:dyDescent="0.2">
      <c r="B34" s="1">
        <v>30</v>
      </c>
      <c r="C34" s="2">
        <v>36586</v>
      </c>
      <c r="D34" s="1">
        <v>0.18887769900000001</v>
      </c>
      <c r="E34" s="1">
        <v>0.16764132600000001</v>
      </c>
      <c r="F34" s="1">
        <v>0.17579587999999999</v>
      </c>
      <c r="I34" s="1">
        <v>15</v>
      </c>
      <c r="J34" s="1">
        <v>25.436020629239422</v>
      </c>
      <c r="K34" s="1">
        <v>-0.10750804809686237</v>
      </c>
    </row>
    <row r="35" spans="2:11" x14ac:dyDescent="0.2">
      <c r="B35" s="1">
        <v>31</v>
      </c>
      <c r="C35" s="2">
        <v>36557</v>
      </c>
      <c r="D35" s="1">
        <v>-8.6849903000000006E-2</v>
      </c>
      <c r="E35" s="1">
        <v>0.14207650299999999</v>
      </c>
      <c r="F35" s="1">
        <v>-1.2254335E-2</v>
      </c>
      <c r="I35" s="1">
        <v>16</v>
      </c>
      <c r="J35" s="1">
        <v>35.910146850981207</v>
      </c>
      <c r="K35" s="1">
        <v>0.26000515266600727</v>
      </c>
    </row>
    <row r="36" spans="2:11" x14ac:dyDescent="0.2">
      <c r="B36" s="1">
        <v>32</v>
      </c>
      <c r="C36" s="2">
        <v>36526</v>
      </c>
      <c r="D36" s="1">
        <v>-0.16171306199999999</v>
      </c>
      <c r="E36" s="1">
        <v>0.201897349</v>
      </c>
      <c r="F36" s="1">
        <v>-0.13396075299999999</v>
      </c>
      <c r="I36" s="1">
        <v>17</v>
      </c>
      <c r="J36" s="1">
        <v>20.414244410562333</v>
      </c>
      <c r="K36" s="1">
        <v>-0.28371072243640938</v>
      </c>
    </row>
    <row r="37" spans="2:11" x14ac:dyDescent="0.2">
      <c r="B37" s="1">
        <v>33</v>
      </c>
      <c r="C37" s="2">
        <v>36495</v>
      </c>
      <c r="D37" s="1">
        <v>0.282262493</v>
      </c>
      <c r="E37" s="1">
        <v>7.3368145999999995E-2</v>
      </c>
      <c r="F37" s="1">
        <v>0.189047619</v>
      </c>
      <c r="I37" s="1">
        <v>18</v>
      </c>
      <c r="J37" s="1">
        <v>49.696263830827576</v>
      </c>
      <c r="K37" s="1">
        <v>0.74372855546763428</v>
      </c>
    </row>
    <row r="38" spans="2:11" x14ac:dyDescent="0.2">
      <c r="B38" s="1">
        <v>34</v>
      </c>
      <c r="C38" s="2">
        <v>36465</v>
      </c>
      <c r="D38" s="1">
        <v>-1.6313741999999999E-2</v>
      </c>
      <c r="E38" s="1">
        <v>-9.5681410000000005E-3</v>
      </c>
      <c r="F38" s="1">
        <v>-3.9560942000000002E-2</v>
      </c>
      <c r="I38" s="1">
        <v>19</v>
      </c>
      <c r="J38" s="1">
        <v>36.287326828852777</v>
      </c>
      <c r="K38" s="1">
        <v>0.27323953785448341</v>
      </c>
    </row>
    <row r="39" spans="2:11" x14ac:dyDescent="0.2">
      <c r="B39" s="1">
        <v>35</v>
      </c>
      <c r="C39" s="2">
        <v>36434</v>
      </c>
      <c r="D39" s="1">
        <v>2.2084805999999998E-2</v>
      </c>
      <c r="E39" s="1">
        <v>4.2037186999999997E-2</v>
      </c>
      <c r="F39" s="1">
        <v>0.14267049900000001</v>
      </c>
      <c r="I39" s="1">
        <v>20</v>
      </c>
      <c r="J39" s="1">
        <v>34.837715086417219</v>
      </c>
      <c r="K39" s="1">
        <v>0.22237596794446385</v>
      </c>
    </row>
    <row r="40" spans="2:11" x14ac:dyDescent="0.2">
      <c r="B40" s="1">
        <v>36</v>
      </c>
      <c r="C40" s="2">
        <v>36404</v>
      </c>
      <c r="D40" s="1">
        <v>-2.1607606000000001E-2</v>
      </c>
      <c r="E40" s="1">
        <v>-9.5980512000000004E-2</v>
      </c>
      <c r="F40" s="1">
        <v>5.5724137999999999E-2</v>
      </c>
      <c r="I40" s="1">
        <v>21</v>
      </c>
      <c r="J40" s="1">
        <v>27.319659563966116</v>
      </c>
      <c r="K40" s="1">
        <v>-4.1415453895925748E-2</v>
      </c>
    </row>
    <row r="41" spans="2:11" x14ac:dyDescent="0.2">
      <c r="B41" s="1">
        <v>37</v>
      </c>
      <c r="C41" s="2">
        <v>36373</v>
      </c>
      <c r="D41" s="1">
        <v>7.8662160999999994E-2</v>
      </c>
      <c r="E41" s="1">
        <v>0.19123621599999999</v>
      </c>
      <c r="F41" s="1">
        <v>3.0415009E-2</v>
      </c>
      <c r="I41" s="1">
        <v>22</v>
      </c>
      <c r="J41" s="1">
        <v>31.81549855374811</v>
      </c>
      <c r="K41" s="1">
        <v>0.11633328258765299</v>
      </c>
    </row>
    <row r="42" spans="2:11" x14ac:dyDescent="0.2">
      <c r="B42" s="1">
        <v>38</v>
      </c>
      <c r="C42" s="2">
        <v>36342</v>
      </c>
      <c r="D42" s="1">
        <v>-4.8564141999999998E-2</v>
      </c>
      <c r="E42" s="1">
        <v>0.159878829</v>
      </c>
      <c r="F42" s="1">
        <v>-3.5371538000000001E-2</v>
      </c>
      <c r="I42" s="1">
        <v>23</v>
      </c>
      <c r="J42" s="1">
        <v>26.159256621901584</v>
      </c>
      <c r="K42" s="1">
        <v>-8.2131346599944435E-2</v>
      </c>
    </row>
    <row r="43" spans="2:11" x14ac:dyDescent="0.2">
      <c r="B43" s="1">
        <v>39</v>
      </c>
      <c r="C43" s="2">
        <v>36312</v>
      </c>
      <c r="D43" s="1">
        <v>0.11773454</v>
      </c>
      <c r="E43" s="1">
        <v>0.10037037</v>
      </c>
      <c r="F43" s="1">
        <v>0.111212675</v>
      </c>
      <c r="I43" s="1">
        <v>24</v>
      </c>
      <c r="J43" s="1">
        <v>34.847013253027797</v>
      </c>
      <c r="K43" s="1">
        <v>0.22270221940448409</v>
      </c>
    </row>
    <row r="44" spans="2:11" x14ac:dyDescent="0.2">
      <c r="B44" s="1">
        <v>40</v>
      </c>
      <c r="C44" s="2">
        <v>36281</v>
      </c>
      <c r="D44" s="1">
        <v>-7.6251380000000001E-3</v>
      </c>
      <c r="E44" s="1">
        <v>-0.116492147</v>
      </c>
      <c r="F44" s="1">
        <v>-3.4989709000000001E-2</v>
      </c>
      <c r="I44" s="1">
        <v>25</v>
      </c>
      <c r="J44" s="1">
        <v>34.113135195796069</v>
      </c>
      <c r="K44" s="1">
        <v>0.19695211213319541</v>
      </c>
    </row>
    <row r="45" spans="2:11" x14ac:dyDescent="0.2">
      <c r="B45" s="1">
        <v>41</v>
      </c>
      <c r="C45" s="2">
        <v>36251</v>
      </c>
      <c r="D45" s="1">
        <v>-9.2724838000000004E-2</v>
      </c>
      <c r="E45" s="1">
        <v>2.9649596E-2</v>
      </c>
      <c r="F45" s="1">
        <v>-4.7338935999999998E-2</v>
      </c>
      <c r="I45" s="1">
        <v>26</v>
      </c>
      <c r="J45" s="1">
        <v>47.836878132697414</v>
      </c>
      <c r="K45" s="1">
        <v>0.67848695202447074</v>
      </c>
    </row>
    <row r="46" spans="2:11" x14ac:dyDescent="0.2">
      <c r="B46" s="1">
        <v>42</v>
      </c>
      <c r="C46" s="2">
        <v>36220</v>
      </c>
      <c r="D46" s="1">
        <v>0.19381910199999999</v>
      </c>
      <c r="E46" s="1">
        <v>-9.0150249999999994E-3</v>
      </c>
      <c r="F46" s="1">
        <v>0.102873031</v>
      </c>
      <c r="I46" s="1">
        <v>27</v>
      </c>
      <c r="J46" s="1">
        <v>24.343070991701186</v>
      </c>
      <c r="K46" s="1">
        <v>-0.14585715818592329</v>
      </c>
    </row>
    <row r="47" spans="2:11" x14ac:dyDescent="0.2">
      <c r="B47" s="1">
        <v>43</v>
      </c>
      <c r="C47" s="2">
        <v>36192</v>
      </c>
      <c r="D47" s="1">
        <v>-0.142057143</v>
      </c>
      <c r="E47" s="1">
        <v>-0.14890593899999999</v>
      </c>
      <c r="F47" s="1">
        <v>-4.3722303999999997E-2</v>
      </c>
      <c r="I47" s="1">
        <v>28</v>
      </c>
      <c r="J47" s="1">
        <v>23.456692142363625</v>
      </c>
      <c r="K47" s="1">
        <v>-0.17695817044338158</v>
      </c>
    </row>
    <row r="48" spans="2:11" x14ac:dyDescent="0.2">
      <c r="B48" s="1">
        <v>44</v>
      </c>
      <c r="C48" s="2">
        <v>36161</v>
      </c>
      <c r="D48" s="1">
        <v>0.26171593399999998</v>
      </c>
      <c r="E48" s="1">
        <v>0.188851351</v>
      </c>
      <c r="F48" s="1">
        <v>2.8250304E-2</v>
      </c>
      <c r="I48" s="1">
        <v>29</v>
      </c>
      <c r="J48" s="1">
        <v>25.444855942592003</v>
      </c>
      <c r="K48" s="1">
        <v>-0.10719803710203497</v>
      </c>
    </row>
    <row r="49" spans="2:11" x14ac:dyDescent="0.2">
      <c r="B49" s="1">
        <v>45</v>
      </c>
      <c r="C49" s="2">
        <v>36130</v>
      </c>
      <c r="D49" s="1">
        <v>0.13688524599999999</v>
      </c>
      <c r="E49" s="1">
        <v>0.10160029800000001</v>
      </c>
      <c r="F49" s="1">
        <v>0.128556736</v>
      </c>
      <c r="I49" s="1">
        <v>30</v>
      </c>
      <c r="J49" s="1">
        <v>21.767919501821694</v>
      </c>
      <c r="K49" s="1">
        <v>-0.23621335081327388</v>
      </c>
    </row>
    <row r="50" spans="2:11" x14ac:dyDescent="0.2">
      <c r="B50" s="1">
        <v>46</v>
      </c>
      <c r="C50" s="2">
        <v>36100</v>
      </c>
      <c r="D50" s="1">
        <v>0.152247828</v>
      </c>
      <c r="E50" s="1">
        <v>0.20655590500000001</v>
      </c>
      <c r="F50" s="1">
        <v>3.2932010999999997E-2</v>
      </c>
      <c r="I50" s="1">
        <v>31</v>
      </c>
      <c r="J50" s="1">
        <v>33.457434517457095</v>
      </c>
      <c r="K50" s="1">
        <v>0.17394507078796825</v>
      </c>
    </row>
    <row r="51" spans="2:11" x14ac:dyDescent="0.2">
      <c r="B51" s="1">
        <v>47</v>
      </c>
      <c r="C51" s="2">
        <v>36069</v>
      </c>
      <c r="D51" s="1">
        <v>-3.7979284000000002E-2</v>
      </c>
      <c r="E51" s="1">
        <v>4.0168146000000002E-2</v>
      </c>
      <c r="F51" s="1">
        <v>9.9688473999999999E-2</v>
      </c>
      <c r="I51" s="1">
        <v>32</v>
      </c>
      <c r="J51" s="1">
        <v>34.545672302562352</v>
      </c>
      <c r="K51" s="1">
        <v>0.21212885272148602</v>
      </c>
    </row>
    <row r="52" spans="2:11" x14ac:dyDescent="0.2">
      <c r="B52" s="1">
        <v>48</v>
      </c>
      <c r="C52" s="2">
        <v>36039</v>
      </c>
      <c r="D52" s="1">
        <v>0.147175318</v>
      </c>
      <c r="E52" s="1">
        <v>0.20416197999999999</v>
      </c>
      <c r="F52" s="1">
        <v>-5.4221529999999999E-3</v>
      </c>
      <c r="I52" s="1">
        <v>33</v>
      </c>
      <c r="J52" s="1">
        <v>40.050756570305552</v>
      </c>
      <c r="K52" s="1">
        <v>0.40528970422124744</v>
      </c>
    </row>
    <row r="53" spans="2:11" x14ac:dyDescent="0.2">
      <c r="B53" s="1">
        <v>49</v>
      </c>
      <c r="C53" s="2">
        <v>36008</v>
      </c>
      <c r="D53" s="1">
        <v>-0.127342187</v>
      </c>
      <c r="E53" s="1">
        <v>-0.15654649000000001</v>
      </c>
      <c r="F53" s="1">
        <v>-0.105336105</v>
      </c>
      <c r="I53" s="1">
        <v>34</v>
      </c>
      <c r="J53" s="1">
        <v>30.731913294805899</v>
      </c>
      <c r="K53" s="1">
        <v>7.8312747186171899E-2</v>
      </c>
    </row>
    <row r="54" spans="2:11" x14ac:dyDescent="0.2">
      <c r="B54" s="1">
        <v>50</v>
      </c>
      <c r="C54" s="2">
        <v>35977</v>
      </c>
      <c r="D54" s="1">
        <v>1.43938E-2</v>
      </c>
      <c r="E54" s="1">
        <v>0.13884386800000001</v>
      </c>
      <c r="F54" s="1">
        <v>-1.6024548E-2</v>
      </c>
      <c r="I54" s="1">
        <v>35</v>
      </c>
      <c r="J54" s="1">
        <v>29.298485972278517</v>
      </c>
      <c r="K54" s="1">
        <v>2.8017051658895321E-2</v>
      </c>
    </row>
    <row r="55" spans="2:11" x14ac:dyDescent="0.2">
      <c r="B55" s="1">
        <v>51</v>
      </c>
      <c r="C55" s="2">
        <v>35947</v>
      </c>
      <c r="D55" s="1">
        <v>0.27806603800000002</v>
      </c>
      <c r="E55" s="1">
        <v>3.7556053999999998E-2</v>
      </c>
      <c r="F55" s="1">
        <v>8.9929393999999996E-2</v>
      </c>
      <c r="I55" s="1">
        <v>36</v>
      </c>
      <c r="J55" s="1">
        <v>33.222938544907997</v>
      </c>
      <c r="K55" s="1">
        <v>0.1657171419265964</v>
      </c>
    </row>
    <row r="56" spans="2:11" x14ac:dyDescent="0.2">
      <c r="B56" s="1">
        <v>52</v>
      </c>
      <c r="C56" s="2">
        <v>35916</v>
      </c>
      <c r="D56" s="1">
        <v>-5.9032400999999998E-2</v>
      </c>
      <c r="E56" s="1">
        <v>-0.11595639200000001</v>
      </c>
      <c r="F56" s="1">
        <v>-2.1098581000000002E-2</v>
      </c>
      <c r="I56" s="1">
        <v>37</v>
      </c>
      <c r="J56" s="1">
        <v>25.393967734262642</v>
      </c>
      <c r="K56" s="1">
        <v>-0.10898358827148626</v>
      </c>
    </row>
    <row r="57" spans="2:11" x14ac:dyDescent="0.2">
      <c r="B57" s="1">
        <v>53</v>
      </c>
      <c r="C57" s="2">
        <v>35886</v>
      </c>
      <c r="D57" s="1">
        <v>6.927374E-3</v>
      </c>
      <c r="E57" s="1">
        <v>3.5402771E-2</v>
      </c>
      <c r="F57" s="1">
        <v>-1.1861969999999999E-2</v>
      </c>
      <c r="I57" s="1">
        <v>38</v>
      </c>
      <c r="J57" s="1">
        <v>30.595666577993157</v>
      </c>
      <c r="K57" s="1">
        <v>7.3532160631338842E-2</v>
      </c>
    </row>
    <row r="58" spans="2:11" x14ac:dyDescent="0.2">
      <c r="B58" s="1">
        <v>54</v>
      </c>
      <c r="C58" s="2">
        <v>35855</v>
      </c>
      <c r="D58" s="1">
        <v>5.5922605E-2</v>
      </c>
      <c r="E58" s="1">
        <v>-0.12991071400000001</v>
      </c>
      <c r="F58" s="1">
        <v>0.10880829</v>
      </c>
      <c r="I58" s="1">
        <v>39</v>
      </c>
      <c r="J58" s="1">
        <v>36.519100135347003</v>
      </c>
      <c r="K58" s="1">
        <v>0.28137193457357906</v>
      </c>
    </row>
    <row r="59" spans="2:11" x14ac:dyDescent="0.2">
      <c r="B59" s="1">
        <v>55</v>
      </c>
      <c r="C59" s="2">
        <v>35827</v>
      </c>
      <c r="D59" s="1">
        <v>0.13619302899999999</v>
      </c>
      <c r="E59" s="1">
        <v>0.10726643600000001</v>
      </c>
      <c r="F59" s="1">
        <v>3.1987209999999999E-3</v>
      </c>
      <c r="I59" s="1">
        <v>40</v>
      </c>
      <c r="J59" s="1">
        <v>25.208675643603556</v>
      </c>
      <c r="K59" s="1">
        <v>-0.11548506513671734</v>
      </c>
    </row>
    <row r="60" spans="2:11" x14ac:dyDescent="0.2">
      <c r="B60" s="1">
        <v>56</v>
      </c>
      <c r="C60" s="2">
        <v>35796</v>
      </c>
      <c r="D60" s="1">
        <v>0.15444134900000001</v>
      </c>
      <c r="E60" s="1">
        <v>0.15336374</v>
      </c>
      <c r="F60" s="1">
        <v>5.6165540999999999E-2</v>
      </c>
      <c r="I60" s="1">
        <v>41</v>
      </c>
      <c r="J60" s="1">
        <v>24.963702412369177</v>
      </c>
      <c r="K60" s="1">
        <v>-0.12408061710985345</v>
      </c>
    </row>
    <row r="61" spans="2:11" x14ac:dyDescent="0.2">
      <c r="B61" s="1">
        <v>57</v>
      </c>
      <c r="C61" s="2">
        <v>35765</v>
      </c>
      <c r="D61" s="1">
        <v>-8.6772188E-2</v>
      </c>
      <c r="E61" s="1">
        <v>-9.4943239999999998E-2</v>
      </c>
      <c r="F61" s="1">
        <v>-6.7114089999999998E-3</v>
      </c>
      <c r="I61" s="1">
        <v>42</v>
      </c>
      <c r="J61" s="1">
        <v>23.365789841858653</v>
      </c>
      <c r="K61" s="1">
        <v>-0.18014772484706479</v>
      </c>
    </row>
    <row r="62" spans="2:11" x14ac:dyDescent="0.2">
      <c r="B62" s="1">
        <v>58</v>
      </c>
      <c r="C62" s="2">
        <v>35735</v>
      </c>
      <c r="D62" s="1">
        <v>8.8615385000000005E-2</v>
      </c>
      <c r="E62" s="1">
        <v>7.8003120000000002E-3</v>
      </c>
      <c r="F62" s="1">
        <v>0.14285714299999999</v>
      </c>
      <c r="I62" s="1">
        <v>43</v>
      </c>
      <c r="J62" s="1">
        <v>42.361913560114786</v>
      </c>
      <c r="K62" s="1">
        <v>0.48638293193385213</v>
      </c>
    </row>
    <row r="63" spans="2:11" x14ac:dyDescent="0.2">
      <c r="B63" s="1">
        <v>59</v>
      </c>
      <c r="C63" s="2">
        <v>35704</v>
      </c>
      <c r="D63" s="1">
        <v>-1.7533252999999999E-2</v>
      </c>
      <c r="E63" s="1">
        <v>-0.16572668099999999</v>
      </c>
      <c r="F63" s="1">
        <v>-5.0523441000000002E-2</v>
      </c>
      <c r="I63" s="1">
        <v>44</v>
      </c>
      <c r="J63" s="1">
        <v>30.562650365004952</v>
      </c>
      <c r="K63" s="1">
        <v>7.237369701771762E-2</v>
      </c>
    </row>
    <row r="64" spans="2:11" x14ac:dyDescent="0.2">
      <c r="B64" s="1">
        <v>60</v>
      </c>
      <c r="C64" s="2">
        <v>35674</v>
      </c>
      <c r="D64" s="1">
        <v>9.0771600000000003E-4</v>
      </c>
      <c r="E64" s="1">
        <v>2.173913E-3</v>
      </c>
      <c r="F64" s="1">
        <v>8.8162457E-2</v>
      </c>
      <c r="I64" s="1">
        <v>45</v>
      </c>
      <c r="J64" s="1">
        <v>32.941028502593099</v>
      </c>
      <c r="K64" s="1">
        <v>0.1558255614944947</v>
      </c>
    </row>
    <row r="65" spans="9:11" x14ac:dyDescent="0.2">
      <c r="I65" s="1">
        <v>46</v>
      </c>
      <c r="J65" s="1">
        <v>23.404641899684894</v>
      </c>
      <c r="K65" s="1">
        <v>-0.17878449474789848</v>
      </c>
    </row>
    <row r="66" spans="9:11" x14ac:dyDescent="0.2">
      <c r="I66" s="1">
        <v>47</v>
      </c>
      <c r="J66" s="1">
        <v>54.247984604213038</v>
      </c>
      <c r="K66" s="1">
        <v>0.90343805628817675</v>
      </c>
    </row>
    <row r="67" spans="9:11" x14ac:dyDescent="0.2">
      <c r="I67" s="1">
        <v>48</v>
      </c>
      <c r="J67" s="1">
        <v>49.481276910640368</v>
      </c>
      <c r="K67" s="1">
        <v>0.73618515475931112</v>
      </c>
    </row>
    <row r="68" spans="9:11" x14ac:dyDescent="0.2">
      <c r="I68" s="1">
        <v>49</v>
      </c>
      <c r="J68" s="1">
        <v>20.369363632985177</v>
      </c>
      <c r="K68" s="1">
        <v>-0.2852854865619236</v>
      </c>
    </row>
    <row r="69" spans="9:11" x14ac:dyDescent="0.2">
      <c r="I69" s="1">
        <v>50</v>
      </c>
      <c r="J69" s="1">
        <v>29.304952138862188</v>
      </c>
      <c r="K69" s="1">
        <v>2.8243934696918865E-2</v>
      </c>
    </row>
    <row r="70" spans="9:11" x14ac:dyDescent="0.2">
      <c r="I70" s="1">
        <v>51</v>
      </c>
      <c r="J70" s="1">
        <v>20.489131561792504</v>
      </c>
      <c r="K70" s="1">
        <v>-0.28108310309499984</v>
      </c>
    </row>
    <row r="71" spans="9:11" x14ac:dyDescent="0.2">
      <c r="I71" s="1">
        <v>52</v>
      </c>
      <c r="J71" s="1">
        <v>35.067487599749981</v>
      </c>
      <c r="K71" s="1">
        <v>0.23043816139473619</v>
      </c>
    </row>
    <row r="72" spans="9:11" x14ac:dyDescent="0.2">
      <c r="I72" s="1">
        <v>53</v>
      </c>
      <c r="J72" s="1">
        <v>29.006539940585192</v>
      </c>
      <c r="K72" s="1">
        <v>1.7773331248603228E-2</v>
      </c>
    </row>
    <row r="73" spans="9:11" x14ac:dyDescent="0.2">
      <c r="I73" s="1">
        <v>54</v>
      </c>
      <c r="J73" s="1">
        <v>30.559662784522565</v>
      </c>
      <c r="K73" s="1">
        <v>7.2268869632370725E-2</v>
      </c>
    </row>
    <row r="74" spans="9:11" x14ac:dyDescent="0.2">
      <c r="I74" s="1">
        <v>55</v>
      </c>
      <c r="J74" s="1">
        <v>26.319675567435116</v>
      </c>
      <c r="K74" s="1">
        <v>-7.6502611668943302E-2</v>
      </c>
    </row>
    <row r="75" spans="9:11" x14ac:dyDescent="0.2">
      <c r="I75" s="1">
        <v>56</v>
      </c>
      <c r="J75" s="1">
        <v>19.538803775469162</v>
      </c>
      <c r="K75" s="1">
        <v>-0.31442793770283639</v>
      </c>
    </row>
    <row r="76" spans="9:11" x14ac:dyDescent="0.2">
      <c r="I76" s="1">
        <v>57</v>
      </c>
      <c r="J76" s="1">
        <v>25.402966576799678</v>
      </c>
      <c r="K76" s="1">
        <v>-0.10866783941053763</v>
      </c>
    </row>
    <row r="77" spans="9:11" x14ac:dyDescent="0.2">
      <c r="I77" s="1">
        <v>58</v>
      </c>
      <c r="J77" s="1">
        <v>35.713956852900338</v>
      </c>
      <c r="K77" s="1">
        <v>0.25312129308422238</v>
      </c>
    </row>
    <row r="78" spans="9:11" x14ac:dyDescent="0.2">
      <c r="I78" s="1">
        <v>59</v>
      </c>
      <c r="J78" s="1">
        <v>32.681995182179755</v>
      </c>
      <c r="K78" s="1">
        <v>0.14673667305893875</v>
      </c>
    </row>
    <row r="79" spans="9:11" x14ac:dyDescent="0.2">
      <c r="I79" s="1">
        <v>60</v>
      </c>
      <c r="J79" s="1">
        <v>52.740012759715043</v>
      </c>
      <c r="K79" s="1">
        <v>0.85052676349877343</v>
      </c>
    </row>
    <row r="80" spans="9:11" x14ac:dyDescent="0.2">
      <c r="I80" s="1">
        <v>61</v>
      </c>
      <c r="J80" s="1">
        <v>35.803164442954014</v>
      </c>
      <c r="K80" s="1">
        <v>0.25625138396329872</v>
      </c>
    </row>
    <row r="81" spans="9:11" x14ac:dyDescent="0.2">
      <c r="I81" s="1">
        <v>62</v>
      </c>
      <c r="J81" s="1">
        <v>30.344469694933284</v>
      </c>
      <c r="K81" s="1">
        <v>6.4718234909939804E-2</v>
      </c>
    </row>
    <row r="82" spans="9:11" x14ac:dyDescent="0.2">
      <c r="I82" s="1">
        <v>63</v>
      </c>
      <c r="J82" s="1">
        <v>20.961340928167626</v>
      </c>
      <c r="K82" s="1">
        <v>-0.26451435339762713</v>
      </c>
    </row>
    <row r="83" spans="9:11" x14ac:dyDescent="0.2">
      <c r="I83" s="1">
        <v>64</v>
      </c>
      <c r="J83" s="1">
        <v>33.844636863975317</v>
      </c>
      <c r="K83" s="1">
        <v>0.18753111803422168</v>
      </c>
    </row>
    <row r="84" spans="9:11" x14ac:dyDescent="0.2">
      <c r="I84" s="1">
        <v>65</v>
      </c>
      <c r="J84" s="1">
        <v>20.602244873656531</v>
      </c>
      <c r="K84" s="1">
        <v>-0.27711421495941996</v>
      </c>
    </row>
    <row r="85" spans="9:11" x14ac:dyDescent="0.2">
      <c r="I85" s="1">
        <v>66</v>
      </c>
      <c r="J85" s="1">
        <v>31.813511053103024</v>
      </c>
      <c r="K85" s="1">
        <v>0.11626354572291313</v>
      </c>
    </row>
    <row r="86" spans="9:11" x14ac:dyDescent="0.2">
      <c r="I86" s="1">
        <v>67</v>
      </c>
      <c r="J86" s="1">
        <v>29.637365888117671</v>
      </c>
      <c r="K86" s="1">
        <v>3.9907575021672664E-2</v>
      </c>
    </row>
    <row r="87" spans="9:11" x14ac:dyDescent="0.2">
      <c r="I87" s="1">
        <v>68</v>
      </c>
      <c r="J87" s="1">
        <v>50.222939170825335</v>
      </c>
      <c r="K87" s="1">
        <v>0.76220839195878365</v>
      </c>
    </row>
    <row r="88" spans="9:11" x14ac:dyDescent="0.2">
      <c r="I88" s="1">
        <v>69</v>
      </c>
      <c r="J88" s="1">
        <v>23.823818893431522</v>
      </c>
      <c r="K88" s="1">
        <v>-0.16407653005503431</v>
      </c>
    </row>
    <row r="89" spans="9:11" x14ac:dyDescent="0.2">
      <c r="I89" s="1">
        <v>70</v>
      </c>
      <c r="J89" s="1">
        <v>31.42867288123745</v>
      </c>
      <c r="K89" s="1">
        <v>0.10276045197324385</v>
      </c>
    </row>
    <row r="90" spans="9:11" x14ac:dyDescent="0.2">
      <c r="I90" s="1">
        <v>71</v>
      </c>
      <c r="J90" s="1">
        <v>22.752875531897836</v>
      </c>
      <c r="K90" s="1">
        <v>-0.20165349010884787</v>
      </c>
    </row>
    <row r="91" spans="9:11" x14ac:dyDescent="0.2">
      <c r="I91" s="1">
        <v>72</v>
      </c>
      <c r="J91" s="1">
        <v>37.386766306876822</v>
      </c>
      <c r="K91" s="1">
        <v>0.31181636164480081</v>
      </c>
    </row>
    <row r="92" spans="9:11" x14ac:dyDescent="0.2">
      <c r="I92" s="1">
        <v>73</v>
      </c>
      <c r="J92" s="1">
        <v>42.392904694983002</v>
      </c>
      <c r="K92" s="1">
        <v>0.4874703401748422</v>
      </c>
    </row>
    <row r="93" spans="9:11" x14ac:dyDescent="0.2">
      <c r="I93" s="1">
        <v>74</v>
      </c>
      <c r="J93" s="1">
        <v>32.378031021622441</v>
      </c>
      <c r="K93" s="1">
        <v>0.13607126391657687</v>
      </c>
    </row>
    <row r="94" spans="9:11" x14ac:dyDescent="0.2">
      <c r="I94" s="1">
        <v>75</v>
      </c>
      <c r="J94" s="1">
        <v>19.25581334406807</v>
      </c>
      <c r="K94" s="1">
        <v>-0.32435742652392735</v>
      </c>
    </row>
    <row r="95" spans="9:11" x14ac:dyDescent="0.2">
      <c r="I95" s="1">
        <v>76</v>
      </c>
      <c r="J95" s="1">
        <v>45.184020707090092</v>
      </c>
      <c r="K95" s="1">
        <v>0.58540423533649444</v>
      </c>
    </row>
    <row r="96" spans="9:11" x14ac:dyDescent="0.2">
      <c r="I96" s="1">
        <v>77</v>
      </c>
      <c r="J96" s="1">
        <v>32.500110442547069</v>
      </c>
      <c r="K96" s="1">
        <v>0.14035475237007258</v>
      </c>
    </row>
    <row r="97" spans="9:11" x14ac:dyDescent="0.2">
      <c r="I97" s="1">
        <v>78</v>
      </c>
      <c r="J97" s="1">
        <v>34.518066870930269</v>
      </c>
      <c r="K97" s="1">
        <v>0.21116024108527262</v>
      </c>
    </row>
    <row r="98" spans="9:11" x14ac:dyDescent="0.2">
      <c r="I98" s="1">
        <v>79</v>
      </c>
      <c r="J98" s="1">
        <v>32.946729767914576</v>
      </c>
      <c r="K98" s="1">
        <v>0.1560256058917395</v>
      </c>
    </row>
    <row r="99" spans="9:11" x14ac:dyDescent="0.2">
      <c r="I99" s="1">
        <v>80</v>
      </c>
      <c r="J99" s="1">
        <v>32.458273398387398</v>
      </c>
      <c r="K99" s="1">
        <v>0.13888678590832976</v>
      </c>
    </row>
    <row r="100" spans="9:11" x14ac:dyDescent="0.2">
      <c r="I100" s="1">
        <v>81</v>
      </c>
      <c r="J100" s="1">
        <v>24.727994646969023</v>
      </c>
      <c r="K100" s="1">
        <v>-0.13235106501863078</v>
      </c>
    </row>
    <row r="101" spans="9:11" x14ac:dyDescent="0.2">
      <c r="I101" s="1">
        <v>82</v>
      </c>
      <c r="J101" s="1">
        <v>29.273201479757869</v>
      </c>
      <c r="K101" s="1">
        <v>2.7129876482732254E-2</v>
      </c>
    </row>
    <row r="102" spans="9:11" x14ac:dyDescent="0.2">
      <c r="I102" s="1">
        <v>83</v>
      </c>
      <c r="J102" s="1">
        <v>23.215238308493674</v>
      </c>
      <c r="K102" s="1">
        <v>-0.18543023478969564</v>
      </c>
    </row>
    <row r="103" spans="9:11" x14ac:dyDescent="0.2">
      <c r="I103" s="1">
        <v>84</v>
      </c>
      <c r="J103" s="1">
        <v>30.546226605421094</v>
      </c>
      <c r="K103" s="1">
        <v>7.1797424751617323E-2</v>
      </c>
    </row>
    <row r="104" spans="9:11" x14ac:dyDescent="0.2">
      <c r="I104" s="1">
        <v>85</v>
      </c>
      <c r="J104" s="1">
        <v>31.553664187927794</v>
      </c>
      <c r="K104" s="1">
        <v>0.10714611185711558</v>
      </c>
    </row>
    <row r="105" spans="9:11" x14ac:dyDescent="0.2">
      <c r="I105" s="1">
        <v>86</v>
      </c>
      <c r="J105" s="1">
        <v>30.106072727362374</v>
      </c>
      <c r="K105" s="1">
        <v>5.6353429030258737E-2</v>
      </c>
    </row>
    <row r="106" spans="9:11" x14ac:dyDescent="0.2">
      <c r="I106" s="1">
        <v>87</v>
      </c>
      <c r="J106" s="1">
        <v>28.683423294351353</v>
      </c>
      <c r="K106" s="1">
        <v>6.4359050649597689E-3</v>
      </c>
    </row>
    <row r="107" spans="9:11" x14ac:dyDescent="0.2">
      <c r="I107" s="1">
        <v>88</v>
      </c>
      <c r="J107" s="1">
        <v>24.189446690277986</v>
      </c>
      <c r="K107" s="1">
        <v>-0.1512474845516496</v>
      </c>
    </row>
    <row r="108" spans="9:11" x14ac:dyDescent="0.2">
      <c r="I108" s="1">
        <v>89</v>
      </c>
      <c r="J108" s="1">
        <v>41.460066207283646</v>
      </c>
      <c r="K108" s="1">
        <v>0.45473916516784724</v>
      </c>
    </row>
    <row r="109" spans="9:11" x14ac:dyDescent="0.2">
      <c r="I109" s="1">
        <v>90</v>
      </c>
      <c r="J109" s="1">
        <v>32.08860366579929</v>
      </c>
      <c r="K109" s="1">
        <v>0.12591591809822072</v>
      </c>
    </row>
    <row r="110" spans="9:11" x14ac:dyDescent="0.2">
      <c r="I110" s="1">
        <v>91</v>
      </c>
      <c r="J110" s="1">
        <v>35.896292701013657</v>
      </c>
      <c r="K110" s="1">
        <v>0.25951904214083005</v>
      </c>
    </row>
    <row r="111" spans="9:11" x14ac:dyDescent="0.2">
      <c r="I111" s="1">
        <v>92</v>
      </c>
      <c r="J111" s="1">
        <v>48.409003098221845</v>
      </c>
      <c r="K111" s="1">
        <v>0.69856151221831031</v>
      </c>
    </row>
    <row r="112" spans="9:11" x14ac:dyDescent="0.2">
      <c r="I112" s="1">
        <v>93</v>
      </c>
      <c r="J112" s="1">
        <v>37.211902217033987</v>
      </c>
      <c r="K112" s="1">
        <v>0.30568077954505218</v>
      </c>
    </row>
    <row r="113" spans="9:11" x14ac:dyDescent="0.2">
      <c r="I113" s="1">
        <v>94</v>
      </c>
      <c r="J113" s="1">
        <v>46.104106355013286</v>
      </c>
      <c r="K113" s="1">
        <v>0.61768794228116797</v>
      </c>
    </row>
    <row r="114" spans="9:11" x14ac:dyDescent="0.2">
      <c r="I114" s="1">
        <v>95</v>
      </c>
      <c r="J114" s="1">
        <v>40.535926988296531</v>
      </c>
      <c r="K114" s="1">
        <v>0.42231322765952739</v>
      </c>
    </row>
    <row r="115" spans="9:11" x14ac:dyDescent="0.2">
      <c r="I115" s="1">
        <v>96</v>
      </c>
      <c r="J115" s="1">
        <v>30.495226522051627</v>
      </c>
      <c r="K115" s="1">
        <v>7.0007948142162366E-2</v>
      </c>
    </row>
    <row r="116" spans="9:11" x14ac:dyDescent="0.2">
      <c r="I116" s="1">
        <v>97</v>
      </c>
      <c r="J116" s="1">
        <v>43.623599976646638</v>
      </c>
      <c r="K116" s="1">
        <v>0.53065263075953117</v>
      </c>
    </row>
    <row r="117" spans="9:11" x14ac:dyDescent="0.2">
      <c r="I117" s="1">
        <v>98</v>
      </c>
      <c r="J117" s="1">
        <v>24.021356644243191</v>
      </c>
      <c r="K117" s="1">
        <v>-0.15714538090374769</v>
      </c>
    </row>
    <row r="118" spans="9:11" x14ac:dyDescent="0.2">
      <c r="I118" s="1">
        <v>99</v>
      </c>
      <c r="J118" s="1">
        <v>32.665357554430429</v>
      </c>
      <c r="K118" s="1">
        <v>0.14615289664668171</v>
      </c>
    </row>
    <row r="119" spans="9:11" x14ac:dyDescent="0.2">
      <c r="I119" s="1">
        <v>100</v>
      </c>
      <c r="J119" s="1">
        <v>28.96816382030288</v>
      </c>
      <c r="K119" s="1">
        <v>1.642680071238177E-2</v>
      </c>
    </row>
    <row r="120" spans="9:11" x14ac:dyDescent="0.2">
      <c r="I120" s="1">
        <v>101</v>
      </c>
      <c r="J120" s="1">
        <v>44.682870943317674</v>
      </c>
      <c r="K120" s="1">
        <v>0.56782003309886575</v>
      </c>
    </row>
    <row r="121" spans="9:11" x14ac:dyDescent="0.2">
      <c r="I121" s="1">
        <v>102</v>
      </c>
      <c r="J121" s="1">
        <v>29.852792505089813</v>
      </c>
      <c r="K121" s="1">
        <v>4.7466403687361845E-2</v>
      </c>
    </row>
    <row r="122" spans="9:11" x14ac:dyDescent="0.2">
      <c r="I122" s="1">
        <v>103</v>
      </c>
      <c r="J122" s="1">
        <v>29.656940478815315</v>
      </c>
      <c r="K122" s="1">
        <v>4.059440276544965E-2</v>
      </c>
    </row>
    <row r="123" spans="9:11" x14ac:dyDescent="0.2">
      <c r="I123" s="1">
        <v>104</v>
      </c>
      <c r="J123" s="1">
        <v>20.949749862078942</v>
      </c>
      <c r="K123" s="1">
        <v>-0.26492105747091432</v>
      </c>
    </row>
    <row r="124" spans="9:11" x14ac:dyDescent="0.2">
      <c r="I124" s="1">
        <v>105</v>
      </c>
      <c r="J124" s="1">
        <v>27.604908561465937</v>
      </c>
      <c r="K124" s="1">
        <v>-3.1406717141546074E-2</v>
      </c>
    </row>
    <row r="125" spans="9:11" x14ac:dyDescent="0.2">
      <c r="I125" s="1">
        <v>106</v>
      </c>
      <c r="J125" s="1">
        <v>42.24328973304862</v>
      </c>
      <c r="K125" s="1">
        <v>0.48222069238767085</v>
      </c>
    </row>
    <row r="126" spans="9:11" x14ac:dyDescent="0.2">
      <c r="I126" s="1">
        <v>107</v>
      </c>
      <c r="J126" s="1">
        <v>31.539252493787586</v>
      </c>
      <c r="K126" s="1">
        <v>0.1066404383785118</v>
      </c>
    </row>
    <row r="127" spans="9:11" x14ac:dyDescent="0.2">
      <c r="I127" s="1">
        <v>108</v>
      </c>
      <c r="J127" s="1">
        <v>32.254741193027542</v>
      </c>
      <c r="K127" s="1">
        <v>0.13174530501851023</v>
      </c>
    </row>
    <row r="128" spans="9:11" x14ac:dyDescent="0.2">
      <c r="I128" s="1">
        <v>109</v>
      </c>
      <c r="J128" s="1">
        <v>28.288764257981306</v>
      </c>
      <c r="K128" s="1">
        <v>-7.4117804217085576E-3</v>
      </c>
    </row>
    <row r="129" spans="9:11" x14ac:dyDescent="0.2">
      <c r="I129" s="1">
        <v>110</v>
      </c>
      <c r="J129" s="1">
        <v>25.910803778609711</v>
      </c>
      <c r="K129" s="1">
        <v>-9.0848990224220647E-2</v>
      </c>
    </row>
    <row r="130" spans="9:11" x14ac:dyDescent="0.2">
      <c r="I130" s="1">
        <v>111</v>
      </c>
      <c r="J130" s="1">
        <v>45.998610649871246</v>
      </c>
      <c r="K130" s="1">
        <v>0.61398633859197349</v>
      </c>
    </row>
    <row r="131" spans="9:11" x14ac:dyDescent="0.2">
      <c r="I131" s="1">
        <v>112</v>
      </c>
      <c r="J131" s="1">
        <v>31.178339635816673</v>
      </c>
      <c r="K131" s="1">
        <v>9.3976829326900824E-2</v>
      </c>
    </row>
    <row r="132" spans="9:11" x14ac:dyDescent="0.2">
      <c r="I132" s="1">
        <v>113</v>
      </c>
      <c r="J132" s="1">
        <v>29.720975421563868</v>
      </c>
      <c r="K132" s="1">
        <v>4.2841242861890089E-2</v>
      </c>
    </row>
    <row r="133" spans="9:11" x14ac:dyDescent="0.2">
      <c r="I133" s="1">
        <v>114</v>
      </c>
      <c r="J133" s="1">
        <v>18.081195366790698</v>
      </c>
      <c r="K133" s="1">
        <v>-0.36557209239330885</v>
      </c>
    </row>
    <row r="134" spans="9:11" x14ac:dyDescent="0.2">
      <c r="I134" s="1">
        <v>115</v>
      </c>
      <c r="J134" s="1">
        <v>29.981091577217285</v>
      </c>
      <c r="K134" s="1">
        <v>5.1968125516395958E-2</v>
      </c>
    </row>
    <row r="135" spans="9:11" x14ac:dyDescent="0.2">
      <c r="I135" s="1">
        <v>116</v>
      </c>
      <c r="J135" s="1">
        <v>26.595090590926556</v>
      </c>
      <c r="K135" s="1">
        <v>-6.6838926634155915E-2</v>
      </c>
    </row>
    <row r="136" spans="9:11" x14ac:dyDescent="0.2">
      <c r="I136" s="1">
        <v>117</v>
      </c>
      <c r="J136" s="1">
        <v>40.395357254087344</v>
      </c>
      <c r="K136" s="1">
        <v>0.41738095628376642</v>
      </c>
    </row>
    <row r="137" spans="9:11" x14ac:dyDescent="0.2">
      <c r="I137" s="1">
        <v>118</v>
      </c>
      <c r="J137" s="1">
        <v>24.4011952981581</v>
      </c>
      <c r="K137" s="1">
        <v>-0.14381770883655787</v>
      </c>
    </row>
    <row r="138" spans="9:11" x14ac:dyDescent="0.2">
      <c r="I138" s="1">
        <v>119</v>
      </c>
      <c r="J138" s="1">
        <v>46.964431163581104</v>
      </c>
      <c r="K138" s="1">
        <v>0.6478747776695124</v>
      </c>
    </row>
    <row r="139" spans="9:11" x14ac:dyDescent="0.2">
      <c r="I139" s="1">
        <v>120</v>
      </c>
      <c r="J139" s="1">
        <v>50.00991473211041</v>
      </c>
      <c r="K139" s="1">
        <v>0.75473385024948803</v>
      </c>
    </row>
    <row r="140" spans="9:11" x14ac:dyDescent="0.2">
      <c r="I140" s="1">
        <v>121</v>
      </c>
      <c r="J140" s="1">
        <v>31.073961977997914</v>
      </c>
      <c r="K140" s="1">
        <v>9.0314455368347868E-2</v>
      </c>
    </row>
    <row r="141" spans="9:11" x14ac:dyDescent="0.2">
      <c r="I141" s="1">
        <v>122</v>
      </c>
      <c r="J141" s="1">
        <v>37.019578780694488</v>
      </c>
      <c r="K141" s="1">
        <v>0.2989325887962978</v>
      </c>
    </row>
    <row r="142" spans="9:11" x14ac:dyDescent="0.2">
      <c r="I142" s="1">
        <v>123</v>
      </c>
      <c r="J142" s="1">
        <v>37.4936181111308</v>
      </c>
      <c r="K142" s="1">
        <v>0.31556554775897544</v>
      </c>
    </row>
    <row r="143" spans="9:11" x14ac:dyDescent="0.2">
      <c r="I143" s="1">
        <v>124</v>
      </c>
      <c r="J143" s="1">
        <v>29.054979356151851</v>
      </c>
      <c r="K143" s="1">
        <v>1.9472959864977213E-2</v>
      </c>
    </row>
    <row r="144" spans="9:11" x14ac:dyDescent="0.2">
      <c r="I144" s="1">
        <v>125</v>
      </c>
      <c r="J144" s="1">
        <v>32.512756759280009</v>
      </c>
      <c r="K144" s="1">
        <v>0.14079848278175469</v>
      </c>
    </row>
    <row r="145" spans="9:11" x14ac:dyDescent="0.2">
      <c r="I145" s="1">
        <v>126</v>
      </c>
      <c r="J145" s="1">
        <v>46.125159281643455</v>
      </c>
      <c r="K145" s="1">
        <v>0.61842664146117388</v>
      </c>
    </row>
    <row r="146" spans="9:11" x14ac:dyDescent="0.2">
      <c r="I146" s="1">
        <v>127</v>
      </c>
      <c r="J146" s="1">
        <v>35.360987293096301</v>
      </c>
      <c r="K146" s="1">
        <v>0.24073639624899301</v>
      </c>
    </row>
    <row r="147" spans="9:11" x14ac:dyDescent="0.2">
      <c r="I147" s="1">
        <v>128</v>
      </c>
      <c r="J147" s="1">
        <v>20.67260698303923</v>
      </c>
      <c r="K147" s="1">
        <v>-0.27464536901616737</v>
      </c>
    </row>
    <row r="148" spans="9:11" x14ac:dyDescent="0.2">
      <c r="I148" s="1">
        <v>129</v>
      </c>
      <c r="J148" s="1">
        <v>40.714417050785286</v>
      </c>
      <c r="K148" s="1">
        <v>0.42857603686965917</v>
      </c>
    </row>
    <row r="149" spans="9:11" x14ac:dyDescent="0.2">
      <c r="I149" s="1">
        <v>130</v>
      </c>
      <c r="J149" s="1">
        <v>24.888228502776084</v>
      </c>
      <c r="K149" s="1">
        <v>-0.12672882446399705</v>
      </c>
    </row>
    <row r="150" spans="9:11" x14ac:dyDescent="0.2">
      <c r="I150" s="1">
        <v>131</v>
      </c>
      <c r="J150" s="1">
        <v>42.372893767632235</v>
      </c>
      <c r="K150" s="1">
        <v>0.48676820237306084</v>
      </c>
    </row>
    <row r="151" spans="9:11" x14ac:dyDescent="0.2">
      <c r="I151" s="1">
        <v>132</v>
      </c>
      <c r="J151" s="1">
        <v>57.448333886349985</v>
      </c>
      <c r="K151" s="1">
        <v>1.0157310135561399</v>
      </c>
    </row>
    <row r="152" spans="9:11" x14ac:dyDescent="0.2">
      <c r="I152" s="1">
        <v>133</v>
      </c>
      <c r="J152" s="1">
        <v>19.914885229477616</v>
      </c>
      <c r="K152" s="1">
        <v>-0.30123209721131172</v>
      </c>
    </row>
    <row r="153" spans="9:11" x14ac:dyDescent="0.2">
      <c r="I153" s="1">
        <v>134</v>
      </c>
      <c r="J153" s="1">
        <v>44.026200633174568</v>
      </c>
      <c r="K153" s="1">
        <v>0.54477896958507255</v>
      </c>
    </row>
    <row r="154" spans="9:11" x14ac:dyDescent="0.2">
      <c r="I154" s="1">
        <v>135</v>
      </c>
      <c r="J154" s="1">
        <v>34.865628098103862</v>
      </c>
      <c r="K154" s="1">
        <v>0.22335537186329341</v>
      </c>
    </row>
    <row r="155" spans="9:11" x14ac:dyDescent="0.2">
      <c r="I155" s="1">
        <v>136</v>
      </c>
      <c r="J155" s="1">
        <v>34.529029327983068</v>
      </c>
      <c r="K155" s="1">
        <v>0.21154488870116028</v>
      </c>
    </row>
    <row r="156" spans="9:11" x14ac:dyDescent="0.2">
      <c r="I156" s="1">
        <v>137</v>
      </c>
      <c r="J156" s="1">
        <v>34.343739617777693</v>
      </c>
      <c r="K156" s="1">
        <v>0.2050434953606208</v>
      </c>
    </row>
    <row r="157" spans="9:11" x14ac:dyDescent="0.2">
      <c r="I157" s="1">
        <v>138</v>
      </c>
      <c r="J157" s="1">
        <v>41.754204354197512</v>
      </c>
      <c r="K157" s="1">
        <v>0.46505980190166707</v>
      </c>
    </row>
    <row r="158" spans="9:11" x14ac:dyDescent="0.2">
      <c r="I158" s="1">
        <v>139</v>
      </c>
      <c r="J158" s="1">
        <v>40.74469418182538</v>
      </c>
      <c r="K158" s="1">
        <v>0.42963839234475021</v>
      </c>
    </row>
    <row r="159" spans="9:11" x14ac:dyDescent="0.2">
      <c r="I159" s="1">
        <v>140</v>
      </c>
      <c r="J159" s="1">
        <v>33.608187403425553</v>
      </c>
      <c r="K159" s="1">
        <v>0.17923464573422995</v>
      </c>
    </row>
    <row r="160" spans="9:11" x14ac:dyDescent="0.2">
      <c r="I160" s="1">
        <v>141</v>
      </c>
      <c r="J160" s="1">
        <v>26.72821820632538</v>
      </c>
      <c r="K160" s="1">
        <v>-6.2167782234197194E-2</v>
      </c>
    </row>
    <row r="161" spans="9:11" x14ac:dyDescent="0.2">
      <c r="I161" s="1">
        <v>142</v>
      </c>
      <c r="J161" s="1">
        <v>24.319119643738485</v>
      </c>
      <c r="K161" s="1">
        <v>-0.14669755636005313</v>
      </c>
    </row>
    <row r="162" spans="9:11" x14ac:dyDescent="0.2">
      <c r="I162" s="1">
        <v>143</v>
      </c>
      <c r="J162" s="1">
        <v>44.038641097046323</v>
      </c>
      <c r="K162" s="1">
        <v>0.5452154770893447</v>
      </c>
    </row>
    <row r="163" spans="9:11" x14ac:dyDescent="0.2">
      <c r="I163" s="1">
        <v>144</v>
      </c>
      <c r="J163" s="1">
        <v>38.960389520026652</v>
      </c>
      <c r="K163" s="1">
        <v>0.36703121122900534</v>
      </c>
    </row>
    <row r="164" spans="9:11" x14ac:dyDescent="0.2">
      <c r="I164" s="1">
        <v>145</v>
      </c>
      <c r="J164" s="1">
        <v>53.492535702592832</v>
      </c>
      <c r="K164" s="1">
        <v>0.87693107728395903</v>
      </c>
    </row>
    <row r="165" spans="9:11" x14ac:dyDescent="0.2">
      <c r="I165" s="1">
        <v>146</v>
      </c>
      <c r="J165" s="1">
        <v>29.719834581301779</v>
      </c>
      <c r="K165" s="1">
        <v>4.280121337900978E-2</v>
      </c>
    </row>
    <row r="166" spans="9:11" x14ac:dyDescent="0.2">
      <c r="I166" s="1">
        <v>147</v>
      </c>
      <c r="J166" s="1">
        <v>25.11354392905006</v>
      </c>
      <c r="K166" s="1">
        <v>-0.11882302003333123</v>
      </c>
    </row>
    <row r="167" spans="9:11" x14ac:dyDescent="0.2">
      <c r="I167" s="1">
        <v>148</v>
      </c>
      <c r="J167" s="1">
        <v>45.731466463794533</v>
      </c>
      <c r="K167" s="1">
        <v>0.60461285837875556</v>
      </c>
    </row>
    <row r="168" spans="9:11" x14ac:dyDescent="0.2">
      <c r="I168" s="1">
        <v>149</v>
      </c>
      <c r="J168" s="1">
        <v>27.913138399495264</v>
      </c>
      <c r="K168" s="1">
        <v>-2.059163510542935E-2</v>
      </c>
    </row>
    <row r="169" spans="9:11" x14ac:dyDescent="0.2">
      <c r="I169" s="1">
        <v>150</v>
      </c>
      <c r="J169" s="1">
        <v>20.04286959812891</v>
      </c>
      <c r="K169" s="1">
        <v>-0.29674141760951195</v>
      </c>
    </row>
    <row r="170" spans="9:11" x14ac:dyDescent="0.2">
      <c r="I170" s="1">
        <v>151</v>
      </c>
      <c r="J170" s="1">
        <v>25.691046835110225</v>
      </c>
      <c r="K170" s="1">
        <v>-9.8559760171571073E-2</v>
      </c>
    </row>
    <row r="171" spans="9:11" x14ac:dyDescent="0.2">
      <c r="I171" s="1">
        <v>152</v>
      </c>
      <c r="J171" s="1">
        <v>12.933201859528818</v>
      </c>
      <c r="K171" s="1">
        <v>-0.54620344352530459</v>
      </c>
    </row>
    <row r="172" spans="9:11" x14ac:dyDescent="0.2">
      <c r="I172" s="1">
        <v>153</v>
      </c>
      <c r="J172" s="1">
        <v>27.248128536662342</v>
      </c>
      <c r="K172" s="1">
        <v>-4.3925314503075706E-2</v>
      </c>
    </row>
    <row r="173" spans="9:11" x14ac:dyDescent="0.2">
      <c r="I173" s="1">
        <v>154</v>
      </c>
      <c r="J173" s="1">
        <v>29.209076416909195</v>
      </c>
      <c r="K173" s="1">
        <v>2.4879874277515604E-2</v>
      </c>
    </row>
    <row r="174" spans="9:11" x14ac:dyDescent="0.2">
      <c r="I174" s="1">
        <v>155</v>
      </c>
      <c r="J174" s="1">
        <v>30.655041862953283</v>
      </c>
      <c r="K174" s="1">
        <v>7.5615503963273087E-2</v>
      </c>
    </row>
    <row r="175" spans="9:11" x14ac:dyDescent="0.2">
      <c r="I175" s="1">
        <v>156</v>
      </c>
      <c r="J175" s="1">
        <v>16.935829049953568</v>
      </c>
      <c r="K175" s="1">
        <v>-0.40576038421215549</v>
      </c>
    </row>
    <row r="176" spans="9:11" x14ac:dyDescent="0.2">
      <c r="I176" s="1">
        <v>157</v>
      </c>
      <c r="J176" s="1">
        <v>24.018330216579535</v>
      </c>
      <c r="K176" s="1">
        <v>-0.15725157134808648</v>
      </c>
    </row>
    <row r="177" spans="9:11" x14ac:dyDescent="0.2">
      <c r="I177" s="1">
        <v>158</v>
      </c>
      <c r="J177" s="1">
        <v>36.0983433776384</v>
      </c>
      <c r="K177" s="1">
        <v>0.26660853956625968</v>
      </c>
    </row>
    <row r="178" spans="9:11" x14ac:dyDescent="0.2">
      <c r="I178" s="1">
        <v>159</v>
      </c>
      <c r="J178" s="1">
        <v>20.909341902561145</v>
      </c>
      <c r="K178" s="1">
        <v>-0.26633888061188965</v>
      </c>
    </row>
    <row r="179" spans="9:11" x14ac:dyDescent="0.2">
      <c r="I179" s="1">
        <v>160</v>
      </c>
      <c r="J179" s="1">
        <v>24.024207812726026</v>
      </c>
      <c r="K179" s="1">
        <v>-0.15704533990434999</v>
      </c>
    </row>
    <row r="180" spans="9:11" x14ac:dyDescent="0.2">
      <c r="I180" s="1">
        <v>161</v>
      </c>
      <c r="J180" s="1">
        <v>24.571631257247613</v>
      </c>
      <c r="K180" s="1">
        <v>-0.13783749974569778</v>
      </c>
    </row>
    <row r="181" spans="9:11" x14ac:dyDescent="0.2">
      <c r="I181" s="1">
        <v>162</v>
      </c>
      <c r="J181" s="1">
        <v>27.237872534309414</v>
      </c>
      <c r="K181" s="1">
        <v>-4.4285174234757405E-2</v>
      </c>
    </row>
    <row r="182" spans="9:11" x14ac:dyDescent="0.2">
      <c r="I182" s="1">
        <v>163</v>
      </c>
      <c r="J182" s="1">
        <v>27.173721205966952</v>
      </c>
      <c r="K182" s="1">
        <v>-4.6536098036247281E-2</v>
      </c>
    </row>
    <row r="183" spans="9:11" x14ac:dyDescent="0.2">
      <c r="I183" s="1">
        <v>164</v>
      </c>
      <c r="J183" s="1">
        <v>38.059786172509043</v>
      </c>
      <c r="K183" s="1">
        <v>0.33543109377224711</v>
      </c>
    </row>
    <row r="184" spans="9:11" x14ac:dyDescent="0.2">
      <c r="I184" s="1">
        <v>165</v>
      </c>
      <c r="J184" s="1">
        <v>25.474685593852172</v>
      </c>
      <c r="K184" s="1">
        <v>-0.10615138267185362</v>
      </c>
    </row>
    <row r="185" spans="9:11" x14ac:dyDescent="0.2">
      <c r="I185" s="1">
        <v>166</v>
      </c>
      <c r="J185" s="1">
        <v>37.064199024782432</v>
      </c>
      <c r="K185" s="1">
        <v>0.30049821139587485</v>
      </c>
    </row>
    <row r="186" spans="9:11" x14ac:dyDescent="0.2">
      <c r="I186" s="1">
        <v>167</v>
      </c>
      <c r="J186" s="1">
        <v>35.008734730052232</v>
      </c>
      <c r="K186" s="1">
        <v>0.22837665719481517</v>
      </c>
    </row>
    <row r="187" spans="9:11" x14ac:dyDescent="0.2">
      <c r="I187" s="1">
        <v>168</v>
      </c>
      <c r="J187" s="1">
        <v>29.730327887303524</v>
      </c>
      <c r="K187" s="1">
        <v>4.3169399554509609E-2</v>
      </c>
    </row>
    <row r="188" spans="9:11" x14ac:dyDescent="0.2">
      <c r="I188" s="1">
        <v>169</v>
      </c>
      <c r="J188" s="1">
        <v>24.460834560553984</v>
      </c>
      <c r="K188" s="1">
        <v>-0.14172510313845671</v>
      </c>
    </row>
    <row r="189" spans="9:11" x14ac:dyDescent="0.2">
      <c r="I189" s="1">
        <v>170</v>
      </c>
      <c r="J189" s="1">
        <v>24.79443702179293</v>
      </c>
      <c r="K189" s="1">
        <v>-0.13001975362130069</v>
      </c>
    </row>
    <row r="190" spans="9:11" x14ac:dyDescent="0.2">
      <c r="I190" s="1">
        <v>171</v>
      </c>
      <c r="J190" s="1">
        <v>32.742629867168468</v>
      </c>
      <c r="K190" s="1">
        <v>0.14886420586556026</v>
      </c>
    </row>
    <row r="191" spans="9:11" x14ac:dyDescent="0.2">
      <c r="I191" s="1">
        <v>172</v>
      </c>
      <c r="J191" s="1">
        <v>32.955197853087611</v>
      </c>
      <c r="K191" s="1">
        <v>0.15632273168728461</v>
      </c>
    </row>
    <row r="192" spans="9:11" x14ac:dyDescent="0.2">
      <c r="I192" s="1">
        <v>173</v>
      </c>
      <c r="J192" s="1">
        <v>29.296486029919802</v>
      </c>
      <c r="K192" s="1">
        <v>2.7946878242800056E-2</v>
      </c>
    </row>
    <row r="193" spans="9:11" x14ac:dyDescent="0.2">
      <c r="I193" s="1">
        <v>174</v>
      </c>
      <c r="J193" s="1">
        <v>25.208802995441427</v>
      </c>
      <c r="K193" s="1">
        <v>-0.11548059665117799</v>
      </c>
    </row>
    <row r="194" spans="9:11" x14ac:dyDescent="0.2">
      <c r="I194" s="1">
        <v>175</v>
      </c>
      <c r="J194" s="1">
        <v>36.704204815802058</v>
      </c>
      <c r="K194" s="1">
        <v>0.28786683564217747</v>
      </c>
    </row>
    <row r="195" spans="9:11" x14ac:dyDescent="0.2">
      <c r="I195" s="1">
        <v>176</v>
      </c>
      <c r="J195" s="1">
        <v>25.899638309425082</v>
      </c>
      <c r="K195" s="1">
        <v>-9.1240761072804127E-2</v>
      </c>
    </row>
    <row r="196" spans="9:11" x14ac:dyDescent="0.2">
      <c r="I196" s="1">
        <v>177</v>
      </c>
      <c r="J196" s="1">
        <v>19.911721129514184</v>
      </c>
      <c r="K196" s="1">
        <v>-0.30134311826266019</v>
      </c>
    </row>
    <row r="197" spans="9:11" x14ac:dyDescent="0.2">
      <c r="I197" s="1">
        <v>178</v>
      </c>
      <c r="J197" s="1">
        <v>45.032424810973744</v>
      </c>
      <c r="K197" s="1">
        <v>0.58008508108679802</v>
      </c>
    </row>
    <row r="198" spans="9:11" x14ac:dyDescent="0.2">
      <c r="I198" s="1">
        <v>179</v>
      </c>
      <c r="J198" s="1">
        <v>22.055722631789877</v>
      </c>
      <c r="K198" s="1">
        <v>-0.2261149953757938</v>
      </c>
    </row>
    <row r="199" spans="9:11" x14ac:dyDescent="0.2">
      <c r="I199" s="1">
        <v>180</v>
      </c>
      <c r="J199" s="1">
        <v>42.322431532430777</v>
      </c>
      <c r="K199" s="1">
        <v>0.48499759762915007</v>
      </c>
    </row>
    <row r="200" spans="9:11" x14ac:dyDescent="0.2">
      <c r="I200" s="1">
        <v>181</v>
      </c>
      <c r="J200" s="1">
        <v>30.580778672712537</v>
      </c>
      <c r="K200" s="1">
        <v>7.3009777989913566E-2</v>
      </c>
    </row>
    <row r="201" spans="9:11" x14ac:dyDescent="0.2">
      <c r="I201" s="1">
        <v>182</v>
      </c>
      <c r="J201" s="1">
        <v>35.239352802244788</v>
      </c>
      <c r="K201" s="1">
        <v>0.23646851937701011</v>
      </c>
    </row>
    <row r="202" spans="9:11" x14ac:dyDescent="0.2">
      <c r="I202" s="1">
        <v>183</v>
      </c>
      <c r="J202" s="1">
        <v>20.482101631914336</v>
      </c>
      <c r="K202" s="1">
        <v>-0.28132976730125137</v>
      </c>
    </row>
    <row r="203" spans="9:11" x14ac:dyDescent="0.2">
      <c r="I203" s="1">
        <v>184</v>
      </c>
      <c r="J203" s="1">
        <v>40.412939436749561</v>
      </c>
      <c r="K203" s="1">
        <v>0.4179978749736688</v>
      </c>
    </row>
    <row r="204" spans="9:11" x14ac:dyDescent="0.2">
      <c r="I204" s="1">
        <v>185</v>
      </c>
      <c r="J204" s="1">
        <v>37.334910485968557</v>
      </c>
      <c r="K204" s="1">
        <v>0.30999685915679148</v>
      </c>
    </row>
    <row r="205" spans="9:11" x14ac:dyDescent="0.2">
      <c r="I205" s="1">
        <v>186</v>
      </c>
      <c r="J205" s="1">
        <v>40.3919689855529</v>
      </c>
      <c r="K205" s="1">
        <v>0.41726206966852281</v>
      </c>
    </row>
    <row r="206" spans="9:11" x14ac:dyDescent="0.2">
      <c r="I206" s="1">
        <v>187</v>
      </c>
      <c r="J206" s="1">
        <v>37.698911022744618</v>
      </c>
      <c r="K206" s="1">
        <v>0.32276880781560063</v>
      </c>
    </row>
    <row r="207" spans="9:11" x14ac:dyDescent="0.2">
      <c r="I207" s="1">
        <v>188</v>
      </c>
      <c r="J207" s="1">
        <v>49.42810740020623</v>
      </c>
      <c r="K207" s="1">
        <v>0.73431955790197301</v>
      </c>
    </row>
    <row r="208" spans="9:11" x14ac:dyDescent="0.2">
      <c r="I208" s="1">
        <v>189</v>
      </c>
      <c r="J208" s="1">
        <v>24.567970142537796</v>
      </c>
      <c r="K208" s="1">
        <v>-0.13796595991095453</v>
      </c>
    </row>
    <row r="209" spans="9:11" x14ac:dyDescent="0.2">
      <c r="I209" s="1">
        <v>190</v>
      </c>
      <c r="J209" s="1">
        <v>27.044027819345263</v>
      </c>
      <c r="K209" s="1">
        <v>-5.108674318086795E-2</v>
      </c>
    </row>
    <row r="210" spans="9:11" x14ac:dyDescent="0.2">
      <c r="I210" s="1">
        <v>191</v>
      </c>
      <c r="J210" s="1">
        <v>27.438801973382251</v>
      </c>
      <c r="K210" s="1">
        <v>-3.7235018477815754E-2</v>
      </c>
    </row>
    <row r="211" spans="9:11" x14ac:dyDescent="0.2">
      <c r="I211" s="1">
        <v>192</v>
      </c>
      <c r="J211" s="1">
        <v>30.819758205536083</v>
      </c>
      <c r="K211" s="1">
        <v>8.1395024755652023E-2</v>
      </c>
    </row>
    <row r="212" spans="9:11" x14ac:dyDescent="0.2">
      <c r="I212" s="1">
        <v>193</v>
      </c>
      <c r="J212" s="1">
        <v>23.371629871906588</v>
      </c>
      <c r="K212" s="1">
        <v>-0.17994281151204952</v>
      </c>
    </row>
    <row r="213" spans="9:11" x14ac:dyDescent="0.2">
      <c r="I213" s="1">
        <v>194</v>
      </c>
      <c r="J213" s="1">
        <v>38.975461329945318</v>
      </c>
      <c r="K213" s="1">
        <v>0.36756004666474801</v>
      </c>
    </row>
    <row r="214" spans="9:11" x14ac:dyDescent="0.2">
      <c r="I214" s="1">
        <v>195</v>
      </c>
      <c r="J214" s="1">
        <v>29.05104761634643</v>
      </c>
      <c r="K214" s="1">
        <v>1.9335004082330891E-2</v>
      </c>
    </row>
    <row r="215" spans="9:11" x14ac:dyDescent="0.2">
      <c r="I215" s="1">
        <v>196</v>
      </c>
      <c r="J215" s="1">
        <v>62.034198440397844</v>
      </c>
      <c r="K215" s="1">
        <v>1.1766385417683454</v>
      </c>
    </row>
    <row r="216" spans="9:11" x14ac:dyDescent="0.2">
      <c r="I216" s="1">
        <v>197</v>
      </c>
      <c r="J216" s="1">
        <v>36.666343095656607</v>
      </c>
      <c r="K216" s="1">
        <v>0.28653835423356516</v>
      </c>
    </row>
    <row r="217" spans="9:11" x14ac:dyDescent="0.2">
      <c r="I217" s="1">
        <v>198</v>
      </c>
      <c r="J217" s="1">
        <v>29.725421935157922</v>
      </c>
      <c r="K217" s="1">
        <v>4.299726088273409E-2</v>
      </c>
    </row>
    <row r="218" spans="9:11" x14ac:dyDescent="0.2">
      <c r="I218" s="1">
        <v>199</v>
      </c>
      <c r="J218" s="1">
        <v>17.464898924533905</v>
      </c>
      <c r="K218" s="1">
        <v>-0.38719652896372264</v>
      </c>
    </row>
    <row r="219" spans="9:11" x14ac:dyDescent="0.2">
      <c r="I219" s="1">
        <v>200</v>
      </c>
      <c r="J219" s="1">
        <v>32.417246718324805</v>
      </c>
      <c r="K219" s="1">
        <v>0.13744725327455454</v>
      </c>
    </row>
    <row r="220" spans="9:11" x14ac:dyDescent="0.2">
      <c r="I220" s="1">
        <v>201</v>
      </c>
      <c r="J220" s="1">
        <v>28.115761367733384</v>
      </c>
      <c r="K220" s="1">
        <v>-1.3482057272512836E-2</v>
      </c>
    </row>
    <row r="221" spans="9:11" x14ac:dyDescent="0.2">
      <c r="I221" s="1">
        <v>202</v>
      </c>
      <c r="J221" s="1">
        <v>34.658135494109217</v>
      </c>
      <c r="K221" s="1">
        <v>0.21607492961786728</v>
      </c>
    </row>
    <row r="222" spans="9:11" x14ac:dyDescent="0.2">
      <c r="I222" s="1">
        <v>203</v>
      </c>
      <c r="J222" s="1">
        <v>28.123738488250929</v>
      </c>
      <c r="K222" s="1">
        <v>-1.320215830698495E-2</v>
      </c>
    </row>
    <row r="223" spans="9:11" x14ac:dyDescent="0.2">
      <c r="I223" s="1">
        <v>204</v>
      </c>
      <c r="J223" s="1">
        <v>29.593078344128813</v>
      </c>
      <c r="K223" s="1">
        <v>3.8353626109782907E-2</v>
      </c>
    </row>
    <row r="224" spans="9:11" x14ac:dyDescent="0.2">
      <c r="I224" s="1">
        <v>205</v>
      </c>
      <c r="J224" s="1">
        <v>20.423152241886321</v>
      </c>
      <c r="K224" s="1">
        <v>-0.28339816695135717</v>
      </c>
    </row>
    <row r="225" spans="9:11" x14ac:dyDescent="0.2">
      <c r="I225" s="1">
        <v>206</v>
      </c>
      <c r="J225" s="1">
        <v>36.76753961867027</v>
      </c>
      <c r="K225" s="1">
        <v>0.29008910942702704</v>
      </c>
    </row>
    <row r="226" spans="9:11" x14ac:dyDescent="0.2">
      <c r="I226" s="1">
        <v>207</v>
      </c>
      <c r="J226" s="1">
        <v>40.618622962204462</v>
      </c>
      <c r="K226" s="1">
        <v>0.42521484077910393</v>
      </c>
    </row>
    <row r="227" spans="9:11" x14ac:dyDescent="0.2">
      <c r="I227" s="1">
        <v>208</v>
      </c>
      <c r="J227" s="1">
        <v>40.547212409615973</v>
      </c>
      <c r="K227" s="1">
        <v>0.42270920735494644</v>
      </c>
    </row>
    <row r="228" spans="9:11" x14ac:dyDescent="0.2">
      <c r="I228" s="1">
        <v>209</v>
      </c>
      <c r="J228" s="1">
        <v>29.529384909363976</v>
      </c>
      <c r="K228" s="1">
        <v>3.6118768749613207E-2</v>
      </c>
    </row>
    <row r="229" spans="9:11" x14ac:dyDescent="0.2">
      <c r="I229" s="1">
        <v>210</v>
      </c>
      <c r="J229" s="1">
        <v>55.066816719542253</v>
      </c>
      <c r="K229" s="1">
        <v>0.93216900770323696</v>
      </c>
    </row>
    <row r="230" spans="9:11" x14ac:dyDescent="0.2">
      <c r="I230" s="1">
        <v>211</v>
      </c>
      <c r="J230" s="1">
        <v>32.632686805534703</v>
      </c>
      <c r="K230" s="1">
        <v>0.14500655458016504</v>
      </c>
    </row>
    <row r="231" spans="9:11" x14ac:dyDescent="0.2">
      <c r="I231" s="1">
        <v>212</v>
      </c>
      <c r="J231" s="1">
        <v>29.263086573520056</v>
      </c>
      <c r="K231" s="1">
        <v>2.6774967491931784E-2</v>
      </c>
    </row>
    <row r="232" spans="9:11" x14ac:dyDescent="0.2">
      <c r="I232" s="1">
        <v>213</v>
      </c>
      <c r="J232" s="1">
        <v>28.908017850439343</v>
      </c>
      <c r="K232" s="1">
        <v>1.4316415804889229E-2</v>
      </c>
    </row>
    <row r="233" spans="9:11" x14ac:dyDescent="0.2">
      <c r="I233" s="1">
        <v>214</v>
      </c>
      <c r="J233" s="1">
        <v>28.31174232634535</v>
      </c>
      <c r="K233" s="1">
        <v>-6.6055324089351018E-3</v>
      </c>
    </row>
    <row r="234" spans="9:11" x14ac:dyDescent="0.2">
      <c r="I234" s="1">
        <v>215</v>
      </c>
      <c r="J234" s="1">
        <v>43.204569383432819</v>
      </c>
      <c r="K234" s="1">
        <v>0.51594980292746728</v>
      </c>
    </row>
    <row r="235" spans="9:11" x14ac:dyDescent="0.2">
      <c r="I235" s="1">
        <v>216</v>
      </c>
      <c r="J235" s="1">
        <v>28.317195352636826</v>
      </c>
      <c r="K235" s="1">
        <v>-6.414198153093814E-3</v>
      </c>
    </row>
    <row r="236" spans="9:11" x14ac:dyDescent="0.2">
      <c r="I236" s="1">
        <v>217</v>
      </c>
      <c r="J236" s="1">
        <v>36.946633597009516</v>
      </c>
      <c r="K236" s="1">
        <v>0.29637310866700056</v>
      </c>
    </row>
    <row r="237" spans="9:11" x14ac:dyDescent="0.2">
      <c r="I237" s="1">
        <v>218</v>
      </c>
      <c r="J237" s="1">
        <v>33.789507065683082</v>
      </c>
      <c r="K237" s="1">
        <v>0.18559673914677483</v>
      </c>
    </row>
    <row r="238" spans="9:11" x14ac:dyDescent="0.2">
      <c r="I238" s="1">
        <v>219</v>
      </c>
      <c r="J238" s="1">
        <v>23.107632186758227</v>
      </c>
      <c r="K238" s="1">
        <v>-0.18920588818392184</v>
      </c>
    </row>
    <row r="239" spans="9:11" x14ac:dyDescent="0.2">
      <c r="I239" s="1">
        <v>220</v>
      </c>
      <c r="J239" s="1">
        <v>35.062279418135745</v>
      </c>
      <c r="K239" s="1">
        <v>0.23025541818020157</v>
      </c>
    </row>
    <row r="240" spans="9:11" x14ac:dyDescent="0.2">
      <c r="I240" s="1">
        <v>221</v>
      </c>
      <c r="J240" s="1">
        <v>29.829624082503727</v>
      </c>
      <c r="K240" s="1">
        <v>4.6653476579078153E-2</v>
      </c>
    </row>
    <row r="241" spans="9:11" x14ac:dyDescent="0.2">
      <c r="I241" s="1">
        <v>222</v>
      </c>
      <c r="J241" s="1">
        <v>30.779953363619089</v>
      </c>
      <c r="K241" s="1">
        <v>7.9998363635757519E-2</v>
      </c>
    </row>
    <row r="242" spans="9:11" x14ac:dyDescent="0.2">
      <c r="I242" s="1">
        <v>223</v>
      </c>
      <c r="J242" s="1">
        <v>17.138970081668866</v>
      </c>
      <c r="K242" s="1">
        <v>-0.39863262871337313</v>
      </c>
    </row>
    <row r="243" spans="9:11" x14ac:dyDescent="0.2">
      <c r="I243" s="1">
        <v>224</v>
      </c>
      <c r="J243" s="1">
        <v>23.007448293165346</v>
      </c>
      <c r="K243" s="1">
        <v>-0.19272111252051416</v>
      </c>
    </row>
    <row r="244" spans="9:11" x14ac:dyDescent="0.2">
      <c r="I244" s="1">
        <v>225</v>
      </c>
      <c r="J244" s="1">
        <v>25.536035516275398</v>
      </c>
      <c r="K244" s="1">
        <v>-0.10399875381489833</v>
      </c>
    </row>
    <row r="245" spans="9:11" x14ac:dyDescent="0.2">
      <c r="I245" s="1">
        <v>226</v>
      </c>
      <c r="J245" s="1">
        <v>48.109835185847722</v>
      </c>
      <c r="K245" s="1">
        <v>0.68806439248588491</v>
      </c>
    </row>
    <row r="246" spans="9:11" x14ac:dyDescent="0.2">
      <c r="I246" s="1">
        <v>227</v>
      </c>
      <c r="J246" s="1">
        <v>38.40608887396926</v>
      </c>
      <c r="K246" s="1">
        <v>0.34758206575330736</v>
      </c>
    </row>
    <row r="247" spans="9:11" x14ac:dyDescent="0.2">
      <c r="I247" s="1">
        <v>228</v>
      </c>
      <c r="J247" s="1">
        <v>21.190768594626274</v>
      </c>
      <c r="K247" s="1">
        <v>-0.25646425983767462</v>
      </c>
    </row>
    <row r="248" spans="9:11" x14ac:dyDescent="0.2">
      <c r="I248" s="1">
        <v>229</v>
      </c>
      <c r="J248" s="1">
        <v>19.692481694011871</v>
      </c>
      <c r="K248" s="1">
        <v>-0.30903573003467122</v>
      </c>
    </row>
    <row r="249" spans="9:11" x14ac:dyDescent="0.2">
      <c r="I249" s="1">
        <v>230</v>
      </c>
      <c r="J249" s="1">
        <v>25.409207454017828</v>
      </c>
      <c r="K249" s="1">
        <v>-0.10844886126253235</v>
      </c>
    </row>
    <row r="250" spans="9:11" x14ac:dyDescent="0.2">
      <c r="I250" s="1">
        <v>231</v>
      </c>
      <c r="J250" s="1">
        <v>28.904985274999596</v>
      </c>
      <c r="K250" s="1">
        <v>1.4210009649108644E-2</v>
      </c>
    </row>
    <row r="251" spans="9:11" x14ac:dyDescent="0.2">
      <c r="I251" s="1">
        <v>232</v>
      </c>
      <c r="J251" s="1">
        <v>21.907258860075906</v>
      </c>
      <c r="K251" s="1">
        <v>-0.23132425052365241</v>
      </c>
    </row>
    <row r="252" spans="9:11" x14ac:dyDescent="0.2">
      <c r="I252" s="1">
        <v>233</v>
      </c>
      <c r="J252" s="1">
        <v>21.673740097954017</v>
      </c>
      <c r="K252" s="1">
        <v>-0.23951789129985906</v>
      </c>
    </row>
    <row r="253" spans="9:11" x14ac:dyDescent="0.2">
      <c r="I253" s="1">
        <v>234</v>
      </c>
      <c r="J253" s="1">
        <v>52.709383599071522</v>
      </c>
      <c r="K253" s="1">
        <v>0.84945205610777275</v>
      </c>
    </row>
    <row r="254" spans="9:11" x14ac:dyDescent="0.2">
      <c r="I254" s="1">
        <v>235</v>
      </c>
      <c r="J254" s="1">
        <v>19.852257171301783</v>
      </c>
      <c r="K254" s="1">
        <v>-0.30342957293677952</v>
      </c>
    </row>
    <row r="255" spans="9:11" x14ac:dyDescent="0.2">
      <c r="I255" s="1">
        <v>236</v>
      </c>
      <c r="J255" s="1">
        <v>27.028878157001579</v>
      </c>
      <c r="K255" s="1">
        <v>-5.1618310280646368E-2</v>
      </c>
    </row>
    <row r="256" spans="9:11" x14ac:dyDescent="0.2">
      <c r="I256" s="1">
        <v>237</v>
      </c>
      <c r="J256" s="1">
        <v>44.015243876277857</v>
      </c>
      <c r="K256" s="1">
        <v>0.54439452197466165</v>
      </c>
    </row>
    <row r="257" spans="9:11" x14ac:dyDescent="0.2">
      <c r="I257" s="1">
        <v>238</v>
      </c>
      <c r="J257" s="1">
        <v>36.414168971788271</v>
      </c>
      <c r="K257" s="1">
        <v>0.27769013936099196</v>
      </c>
    </row>
    <row r="258" spans="9:11" x14ac:dyDescent="0.2">
      <c r="I258" s="1">
        <v>239</v>
      </c>
      <c r="J258" s="1">
        <v>32.628233083219996</v>
      </c>
      <c r="K258" s="1">
        <v>0.14485028362175426</v>
      </c>
    </row>
    <row r="259" spans="9:11" x14ac:dyDescent="0.2">
      <c r="I259" s="1">
        <v>240</v>
      </c>
      <c r="J259" s="1">
        <v>37.809783830352103</v>
      </c>
      <c r="K259" s="1">
        <v>0.32665908176674047</v>
      </c>
    </row>
    <row r="260" spans="9:11" x14ac:dyDescent="0.2">
      <c r="I260" s="1">
        <v>241</v>
      </c>
      <c r="J260" s="1">
        <v>36.253918057340897</v>
      </c>
      <c r="K260" s="1">
        <v>0.27206730025757531</v>
      </c>
    </row>
    <row r="261" spans="9:11" x14ac:dyDescent="0.2">
      <c r="I261" s="1">
        <v>242</v>
      </c>
      <c r="J261" s="1">
        <v>26.865702350768217</v>
      </c>
      <c r="K261" s="1">
        <v>-5.7343777166027475E-2</v>
      </c>
    </row>
    <row r="262" spans="9:11" x14ac:dyDescent="0.2">
      <c r="I262" s="1">
        <v>243</v>
      </c>
      <c r="J262" s="1">
        <v>38.75123580437409</v>
      </c>
      <c r="K262" s="1">
        <v>0.3596924843640032</v>
      </c>
    </row>
    <row r="263" spans="9:11" x14ac:dyDescent="0.2">
      <c r="I263" s="1">
        <v>244</v>
      </c>
      <c r="J263" s="1">
        <v>25.300686087403673</v>
      </c>
      <c r="K263" s="1">
        <v>-0.11225662851215185</v>
      </c>
    </row>
    <row r="264" spans="9:11" x14ac:dyDescent="0.2">
      <c r="I264" s="1">
        <v>245</v>
      </c>
      <c r="J264" s="1">
        <v>24.542307277580949</v>
      </c>
      <c r="K264" s="1">
        <v>-0.13886641131294913</v>
      </c>
    </row>
    <row r="265" spans="9:11" x14ac:dyDescent="0.2">
      <c r="I265" s="1">
        <v>246</v>
      </c>
      <c r="J265" s="1">
        <v>48.807431383127977</v>
      </c>
      <c r="K265" s="1">
        <v>0.71254145203957808</v>
      </c>
    </row>
    <row r="266" spans="9:11" x14ac:dyDescent="0.2">
      <c r="I266" s="1">
        <v>247</v>
      </c>
      <c r="J266" s="1">
        <v>31.939343183008827</v>
      </c>
      <c r="K266" s="1">
        <v>0.12067870817574831</v>
      </c>
    </row>
    <row r="267" spans="9:11" x14ac:dyDescent="0.2">
      <c r="I267" s="1">
        <v>248</v>
      </c>
      <c r="J267" s="1">
        <v>30.469696732548982</v>
      </c>
      <c r="K267" s="1">
        <v>6.9112166054350249E-2</v>
      </c>
    </row>
    <row r="268" spans="9:11" x14ac:dyDescent="0.2">
      <c r="I268" s="1">
        <v>249</v>
      </c>
      <c r="J268" s="1">
        <v>28.734213664482731</v>
      </c>
      <c r="K268" s="1">
        <v>8.21802331518353E-3</v>
      </c>
    </row>
    <row r="269" spans="9:11" x14ac:dyDescent="0.2">
      <c r="I269" s="1">
        <v>250</v>
      </c>
      <c r="J269" s="1">
        <v>41.3614735586821</v>
      </c>
      <c r="K269" s="1">
        <v>0.45127977398884561</v>
      </c>
    </row>
    <row r="270" spans="9:11" x14ac:dyDescent="0.2">
      <c r="I270" s="1">
        <v>251</v>
      </c>
      <c r="J270" s="1">
        <v>36.020167696495839</v>
      </c>
      <c r="K270" s="1">
        <v>0.26386553321038031</v>
      </c>
    </row>
    <row r="271" spans="9:11" x14ac:dyDescent="0.2">
      <c r="I271" s="1">
        <v>252</v>
      </c>
      <c r="J271" s="1">
        <v>22.1303658168776</v>
      </c>
      <c r="K271" s="1">
        <v>-0.22349593624990879</v>
      </c>
    </row>
    <row r="272" spans="9:11" x14ac:dyDescent="0.2">
      <c r="I272" s="1">
        <v>253</v>
      </c>
      <c r="J272" s="1">
        <v>29.731362805244409</v>
      </c>
      <c r="K272" s="1">
        <v>4.3205712464716099E-2</v>
      </c>
    </row>
    <row r="273" spans="9:11" x14ac:dyDescent="0.2">
      <c r="I273" s="1">
        <v>254</v>
      </c>
      <c r="J273" s="1">
        <v>44.454956656010978</v>
      </c>
      <c r="K273" s="1">
        <v>0.55982304056178867</v>
      </c>
    </row>
    <row r="274" spans="9:11" x14ac:dyDescent="0.2">
      <c r="I274" s="1">
        <v>255</v>
      </c>
      <c r="J274" s="1">
        <v>21.124877880310692</v>
      </c>
      <c r="K274" s="1">
        <v>-0.25877621472594065</v>
      </c>
    </row>
    <row r="275" spans="9:11" x14ac:dyDescent="0.2">
      <c r="I275" s="1">
        <v>256</v>
      </c>
      <c r="J275" s="1">
        <v>24.153181380589491</v>
      </c>
      <c r="K275" s="1">
        <v>-0.15251995155826348</v>
      </c>
    </row>
    <row r="276" spans="9:11" x14ac:dyDescent="0.2">
      <c r="I276" s="1">
        <v>257</v>
      </c>
      <c r="J276" s="1">
        <v>30.068286217462862</v>
      </c>
      <c r="K276" s="1">
        <v>5.5027586577644297E-2</v>
      </c>
    </row>
    <row r="277" spans="9:11" x14ac:dyDescent="0.2">
      <c r="I277" s="1">
        <v>258</v>
      </c>
      <c r="J277" s="1">
        <v>34.671128091563048</v>
      </c>
      <c r="K277" s="1">
        <v>0.21653081023028239</v>
      </c>
    </row>
    <row r="278" spans="9:11" x14ac:dyDescent="0.2">
      <c r="I278" s="1">
        <v>259</v>
      </c>
      <c r="J278" s="1">
        <v>20.66131681882073</v>
      </c>
      <c r="K278" s="1">
        <v>-0.27504151512909719</v>
      </c>
    </row>
    <row r="279" spans="9:11" x14ac:dyDescent="0.2">
      <c r="I279" s="1">
        <v>260</v>
      </c>
      <c r="J279" s="1">
        <v>30.146091787800358</v>
      </c>
      <c r="K279" s="1">
        <v>5.7757606589486261E-2</v>
      </c>
    </row>
    <row r="280" spans="9:11" x14ac:dyDescent="0.2">
      <c r="I280" s="1">
        <v>261</v>
      </c>
      <c r="J280" s="1">
        <v>31.080779829740813</v>
      </c>
      <c r="K280" s="1">
        <v>9.0553678236519747E-2</v>
      </c>
    </row>
    <row r="281" spans="9:11" x14ac:dyDescent="0.2">
      <c r="I281" s="1">
        <v>262</v>
      </c>
      <c r="J281" s="1">
        <v>25.65671709558405</v>
      </c>
      <c r="K281" s="1">
        <v>-9.9764312435647387E-2</v>
      </c>
    </row>
    <row r="282" spans="9:11" x14ac:dyDescent="0.2">
      <c r="I282" s="1">
        <v>263</v>
      </c>
      <c r="J282" s="1">
        <v>32.806475886083099</v>
      </c>
      <c r="K282" s="1">
        <v>0.15110441705554734</v>
      </c>
    </row>
    <row r="283" spans="9:11" x14ac:dyDescent="0.2">
      <c r="I283" s="1">
        <v>264</v>
      </c>
      <c r="J283" s="1">
        <v>40.078483895198751</v>
      </c>
      <c r="K283" s="1">
        <v>0.40626259281399124</v>
      </c>
    </row>
    <row r="284" spans="9:11" x14ac:dyDescent="0.2">
      <c r="I284" s="1">
        <v>265</v>
      </c>
      <c r="J284" s="1">
        <v>32.980670909588525</v>
      </c>
      <c r="K284" s="1">
        <v>0.15721652314345702</v>
      </c>
    </row>
    <row r="285" spans="9:11" x14ac:dyDescent="0.2">
      <c r="I285" s="1">
        <v>266</v>
      </c>
      <c r="J285" s="1">
        <v>25.723545538314408</v>
      </c>
      <c r="K285" s="1">
        <v>-9.7419454795985697E-2</v>
      </c>
    </row>
    <row r="286" spans="9:11" x14ac:dyDescent="0.2">
      <c r="I286" s="1">
        <v>267</v>
      </c>
      <c r="J286" s="1">
        <v>35.667333258230606</v>
      </c>
      <c r="K286" s="1">
        <v>0.25148537748177563</v>
      </c>
    </row>
    <row r="287" spans="9:11" x14ac:dyDescent="0.2">
      <c r="I287" s="1">
        <v>268</v>
      </c>
      <c r="J287" s="1">
        <v>19.912203850761319</v>
      </c>
      <c r="K287" s="1">
        <v>-0.30132618067504141</v>
      </c>
    </row>
    <row r="288" spans="9:11" x14ac:dyDescent="0.2">
      <c r="I288" s="1">
        <v>269</v>
      </c>
      <c r="J288" s="1">
        <v>27.397435793383735</v>
      </c>
      <c r="K288" s="1">
        <v>-3.8686463390044376E-2</v>
      </c>
    </row>
    <row r="289" spans="9:11" x14ac:dyDescent="0.2">
      <c r="I289" s="1">
        <v>270</v>
      </c>
      <c r="J289" s="1">
        <v>33.555238272906742</v>
      </c>
      <c r="K289" s="1">
        <v>0.17737678150549971</v>
      </c>
    </row>
    <row r="290" spans="9:11" x14ac:dyDescent="0.2">
      <c r="I290" s="1">
        <v>271</v>
      </c>
      <c r="J290" s="1">
        <v>47.157061039283128</v>
      </c>
      <c r="K290" s="1">
        <v>0.65463372067660097</v>
      </c>
    </row>
    <row r="291" spans="9:11" x14ac:dyDescent="0.2">
      <c r="I291" s="1">
        <v>272</v>
      </c>
      <c r="J291" s="1">
        <v>24.448531451242832</v>
      </c>
      <c r="K291" s="1">
        <v>-0.14215679118446201</v>
      </c>
    </row>
    <row r="292" spans="9:11" x14ac:dyDescent="0.2">
      <c r="I292" s="1">
        <v>273</v>
      </c>
      <c r="J292" s="1">
        <v>24.932383253021662</v>
      </c>
      <c r="K292" s="1">
        <v>-0.12517953498169607</v>
      </c>
    </row>
    <row r="293" spans="9:11" x14ac:dyDescent="0.2">
      <c r="I293" s="1">
        <v>274</v>
      </c>
      <c r="J293" s="1">
        <v>23.120090897442861</v>
      </c>
      <c r="K293" s="1">
        <v>-0.18876874044060138</v>
      </c>
    </row>
    <row r="294" spans="9:11" x14ac:dyDescent="0.2">
      <c r="I294" s="1">
        <v>275</v>
      </c>
      <c r="J294" s="1">
        <v>30.587969321214761</v>
      </c>
      <c r="K294" s="1">
        <v>7.3262081446131957E-2</v>
      </c>
    </row>
    <row r="295" spans="9:11" x14ac:dyDescent="0.2">
      <c r="I295" s="1">
        <v>276</v>
      </c>
      <c r="J295" s="1">
        <v>39.871684412288268</v>
      </c>
      <c r="K295" s="1">
        <v>0.39900647060660588</v>
      </c>
    </row>
    <row r="296" spans="9:11" x14ac:dyDescent="0.2">
      <c r="I296" s="1">
        <v>277</v>
      </c>
      <c r="J296" s="1">
        <v>41.811888966631138</v>
      </c>
      <c r="K296" s="1">
        <v>0.46708382339056626</v>
      </c>
    </row>
    <row r="297" spans="9:11" x14ac:dyDescent="0.2">
      <c r="I297" s="1">
        <v>278</v>
      </c>
      <c r="J297" s="1">
        <v>28.905975254628384</v>
      </c>
      <c r="K297" s="1">
        <v>1.4244745776434524E-2</v>
      </c>
    </row>
    <row r="298" spans="9:11" x14ac:dyDescent="0.2">
      <c r="I298" s="1">
        <v>279</v>
      </c>
      <c r="J298" s="1">
        <v>28.4118809819646</v>
      </c>
      <c r="K298" s="1">
        <v>-3.0918953696631463E-3</v>
      </c>
    </row>
    <row r="299" spans="9:11" x14ac:dyDescent="0.2">
      <c r="I299" s="1">
        <v>280</v>
      </c>
      <c r="J299" s="1">
        <v>30.765124710602681</v>
      </c>
      <c r="K299" s="1">
        <v>7.9478060021146699E-2</v>
      </c>
    </row>
    <row r="300" spans="9:11" x14ac:dyDescent="0.2">
      <c r="I300" s="1">
        <v>281</v>
      </c>
      <c r="J300" s="1">
        <v>33.772935482667876</v>
      </c>
      <c r="K300" s="1">
        <v>0.18501528009360968</v>
      </c>
    </row>
    <row r="301" spans="9:11" x14ac:dyDescent="0.2">
      <c r="I301" s="1">
        <v>282</v>
      </c>
      <c r="J301" s="1">
        <v>27.50650464274101</v>
      </c>
      <c r="K301" s="1">
        <v>-3.4859486219613676E-2</v>
      </c>
    </row>
    <row r="302" spans="9:11" x14ac:dyDescent="0.2">
      <c r="I302" s="1">
        <v>283</v>
      </c>
      <c r="J302" s="1">
        <v>19.792966855700943</v>
      </c>
      <c r="K302" s="1">
        <v>-0.30550993488768624</v>
      </c>
    </row>
    <row r="303" spans="9:11" x14ac:dyDescent="0.2">
      <c r="I303" s="1">
        <v>284</v>
      </c>
      <c r="J303" s="1">
        <v>24.403063917613</v>
      </c>
      <c r="K303" s="1">
        <v>-0.14375214324164912</v>
      </c>
    </row>
    <row r="304" spans="9:11" x14ac:dyDescent="0.2">
      <c r="I304" s="1">
        <v>285</v>
      </c>
      <c r="J304" s="1">
        <v>37.482532937859169</v>
      </c>
      <c r="K304" s="1">
        <v>0.31517659431084805</v>
      </c>
    </row>
    <row r="305" spans="9:11" x14ac:dyDescent="0.2">
      <c r="I305" s="1">
        <v>286</v>
      </c>
      <c r="J305" s="1">
        <v>28.914588351356606</v>
      </c>
      <c r="K305" s="1">
        <v>1.4546959696723025E-2</v>
      </c>
    </row>
    <row r="306" spans="9:11" x14ac:dyDescent="0.2">
      <c r="I306" s="1">
        <v>287</v>
      </c>
      <c r="J306" s="1">
        <v>35.614257282901939</v>
      </c>
      <c r="K306" s="1">
        <v>0.24962306255796277</v>
      </c>
    </row>
    <row r="307" spans="9:11" x14ac:dyDescent="0.2">
      <c r="I307" s="1">
        <v>288</v>
      </c>
      <c r="J307" s="1">
        <v>28.005934109692451</v>
      </c>
      <c r="K307" s="1">
        <v>-1.7335645273949103E-2</v>
      </c>
    </row>
    <row r="308" spans="9:11" x14ac:dyDescent="0.2">
      <c r="I308" s="1">
        <v>289</v>
      </c>
      <c r="J308" s="1">
        <v>25.019390037812137</v>
      </c>
      <c r="K308" s="1">
        <v>-0.12212666533992501</v>
      </c>
    </row>
    <row r="309" spans="9:11" x14ac:dyDescent="0.2">
      <c r="I309" s="1">
        <v>290</v>
      </c>
      <c r="J309" s="1">
        <v>44.759039439451485</v>
      </c>
      <c r="K309" s="1">
        <v>0.57049261191057843</v>
      </c>
    </row>
    <row r="310" spans="9:11" x14ac:dyDescent="0.2">
      <c r="I310" s="1">
        <v>291</v>
      </c>
      <c r="J310" s="1">
        <v>28.82049295270399</v>
      </c>
      <c r="K310" s="1">
        <v>1.1245366761543514E-2</v>
      </c>
    </row>
    <row r="311" spans="9:11" x14ac:dyDescent="0.2">
      <c r="I311" s="1">
        <v>292</v>
      </c>
      <c r="J311" s="1">
        <v>28.994928055588414</v>
      </c>
      <c r="K311" s="1">
        <v>1.7365896687312761E-2</v>
      </c>
    </row>
    <row r="312" spans="9:11" x14ac:dyDescent="0.2">
      <c r="I312" s="1">
        <v>293</v>
      </c>
      <c r="J312" s="1">
        <v>38.907859698209563</v>
      </c>
      <c r="K312" s="1">
        <v>0.36518805958630046</v>
      </c>
    </row>
    <row r="313" spans="9:11" x14ac:dyDescent="0.2">
      <c r="I313" s="1">
        <v>294</v>
      </c>
      <c r="J313" s="1">
        <v>21.434495066083244</v>
      </c>
      <c r="K313" s="1">
        <v>-0.24791245382164057</v>
      </c>
    </row>
    <row r="314" spans="9:11" x14ac:dyDescent="0.2">
      <c r="I314" s="1">
        <v>295</v>
      </c>
      <c r="J314" s="1">
        <v>31.871351706911739</v>
      </c>
      <c r="K314" s="1">
        <v>0.11829304234778031</v>
      </c>
    </row>
    <row r="315" spans="9:11" x14ac:dyDescent="0.2">
      <c r="I315" s="1">
        <v>296</v>
      </c>
      <c r="J315" s="1">
        <v>32.874928377261334</v>
      </c>
      <c r="K315" s="1">
        <v>0.15350625885127486</v>
      </c>
    </row>
    <row r="316" spans="9:11" x14ac:dyDescent="0.2">
      <c r="I316" s="1">
        <v>297</v>
      </c>
      <c r="J316" s="1">
        <v>23.924110329483991</v>
      </c>
      <c r="K316" s="1">
        <v>-0.16055753229880734</v>
      </c>
    </row>
    <row r="317" spans="9:11" x14ac:dyDescent="0.2">
      <c r="I317" s="1">
        <v>298</v>
      </c>
      <c r="J317" s="1">
        <v>31.644406679639097</v>
      </c>
      <c r="K317" s="1">
        <v>0.11033005893470516</v>
      </c>
    </row>
    <row r="318" spans="9:11" x14ac:dyDescent="0.2">
      <c r="I318" s="1">
        <v>299</v>
      </c>
      <c r="J318" s="1">
        <v>26.124392531410859</v>
      </c>
      <c r="K318" s="1">
        <v>-8.3354648020671621E-2</v>
      </c>
    </row>
    <row r="319" spans="9:11" x14ac:dyDescent="0.2">
      <c r="I319" s="1">
        <v>300</v>
      </c>
      <c r="J319" s="1">
        <v>33.59814675011669</v>
      </c>
      <c r="K319" s="1">
        <v>0.17888234210935755</v>
      </c>
    </row>
    <row r="320" spans="9:11" x14ac:dyDescent="0.2">
      <c r="I320" s="1">
        <v>301</v>
      </c>
      <c r="J320" s="1">
        <v>32.481113070400127</v>
      </c>
      <c r="K320" s="1">
        <v>0.13968817790877638</v>
      </c>
    </row>
    <row r="321" spans="9:11" x14ac:dyDescent="0.2">
      <c r="I321" s="1">
        <v>302</v>
      </c>
      <c r="J321" s="1">
        <v>45.077893360564367</v>
      </c>
      <c r="K321" s="1">
        <v>0.58168046879173219</v>
      </c>
    </row>
    <row r="322" spans="9:11" x14ac:dyDescent="0.2">
      <c r="I322" s="1">
        <v>303</v>
      </c>
      <c r="J322" s="1">
        <v>26.254877538084727</v>
      </c>
      <c r="K322" s="1">
        <v>-7.8776226733869206E-2</v>
      </c>
    </row>
    <row r="323" spans="9:11" x14ac:dyDescent="0.2">
      <c r="I323" s="1">
        <v>304</v>
      </c>
      <c r="J323" s="1">
        <v>27.476787354650909</v>
      </c>
      <c r="K323" s="1">
        <v>-3.590219808242423E-2</v>
      </c>
    </row>
    <row r="324" spans="9:11" x14ac:dyDescent="0.2">
      <c r="I324" s="1">
        <v>305</v>
      </c>
      <c r="J324" s="1">
        <v>29.312534451505446</v>
      </c>
      <c r="K324" s="1">
        <v>2.8509980754577044E-2</v>
      </c>
    </row>
    <row r="325" spans="9:11" x14ac:dyDescent="0.2">
      <c r="I325" s="1">
        <v>306</v>
      </c>
      <c r="J325" s="1">
        <v>27.298563993887445</v>
      </c>
      <c r="K325" s="1">
        <v>-4.2155649337282636E-2</v>
      </c>
    </row>
    <row r="326" spans="9:11" x14ac:dyDescent="0.2">
      <c r="I326" s="1">
        <v>307</v>
      </c>
      <c r="J326" s="1">
        <v>21.271037115236595</v>
      </c>
      <c r="K326" s="1">
        <v>-0.25364782051801421</v>
      </c>
    </row>
    <row r="327" spans="9:11" x14ac:dyDescent="0.2">
      <c r="I327" s="1">
        <v>308</v>
      </c>
      <c r="J327" s="1">
        <v>23.704193575982892</v>
      </c>
      <c r="K327" s="1">
        <v>-0.16827390961463537</v>
      </c>
    </row>
    <row r="328" spans="9:11" x14ac:dyDescent="0.2">
      <c r="I328" s="1">
        <v>309</v>
      </c>
      <c r="J328" s="1">
        <v>54.785270325878088</v>
      </c>
      <c r="K328" s="1">
        <v>0.92229018687291531</v>
      </c>
    </row>
    <row r="329" spans="9:11" x14ac:dyDescent="0.2">
      <c r="I329" s="1">
        <v>310</v>
      </c>
      <c r="J329" s="1">
        <v>29.751869853614689</v>
      </c>
      <c r="K329" s="1">
        <v>4.3925258021568048E-2</v>
      </c>
    </row>
    <row r="330" spans="9:11" x14ac:dyDescent="0.2">
      <c r="I330" s="1">
        <v>311</v>
      </c>
      <c r="J330" s="1">
        <v>45.331942619761591</v>
      </c>
      <c r="K330" s="1">
        <v>0.59059447788637165</v>
      </c>
    </row>
    <row r="331" spans="9:11" x14ac:dyDescent="0.2">
      <c r="I331" s="1">
        <v>312</v>
      </c>
      <c r="J331" s="1">
        <v>21.67911450325154</v>
      </c>
      <c r="K331" s="1">
        <v>-0.23932931567538454</v>
      </c>
    </row>
    <row r="332" spans="9:11" x14ac:dyDescent="0.2">
      <c r="I332" s="1">
        <v>313</v>
      </c>
      <c r="J332" s="1">
        <v>22.882257114107919</v>
      </c>
      <c r="K332" s="1">
        <v>-0.19711378546989758</v>
      </c>
    </row>
    <row r="333" spans="9:11" x14ac:dyDescent="0.2">
      <c r="I333" s="1">
        <v>314</v>
      </c>
      <c r="J333" s="1">
        <v>27.159452381612052</v>
      </c>
      <c r="K333" s="1">
        <v>-4.7036758539927996E-2</v>
      </c>
    </row>
    <row r="334" spans="9:11" x14ac:dyDescent="0.2">
      <c r="I334" s="1">
        <v>315</v>
      </c>
      <c r="J334" s="1">
        <v>30.761440700576678</v>
      </c>
      <c r="K334" s="1">
        <v>7.9348796511462386E-2</v>
      </c>
    </row>
    <row r="335" spans="9:11" x14ac:dyDescent="0.2">
      <c r="I335" s="1">
        <v>316</v>
      </c>
      <c r="J335" s="1">
        <v>24.410729035945096</v>
      </c>
      <c r="K335" s="1">
        <v>-0.1434831917212247</v>
      </c>
    </row>
    <row r="336" spans="9:11" x14ac:dyDescent="0.2">
      <c r="I336" s="1">
        <v>317</v>
      </c>
      <c r="J336" s="1">
        <v>35.358483090354156</v>
      </c>
      <c r="K336" s="1">
        <v>0.24064852948611073</v>
      </c>
    </row>
    <row r="337" spans="9:11" x14ac:dyDescent="0.2">
      <c r="I337" s="1">
        <v>318</v>
      </c>
      <c r="J337" s="1">
        <v>36.431368678330337</v>
      </c>
      <c r="K337" s="1">
        <v>0.27829363783615219</v>
      </c>
    </row>
    <row r="338" spans="9:11" x14ac:dyDescent="0.2">
      <c r="I338" s="1">
        <v>319</v>
      </c>
      <c r="J338" s="1">
        <v>41.647660132758951</v>
      </c>
      <c r="K338" s="1">
        <v>0.46132140816698075</v>
      </c>
    </row>
    <row r="339" spans="9:11" x14ac:dyDescent="0.2">
      <c r="I339" s="1">
        <v>320</v>
      </c>
      <c r="J339" s="1">
        <v>24.703825460748646</v>
      </c>
      <c r="K339" s="1">
        <v>-0.13319910664039836</v>
      </c>
    </row>
    <row r="340" spans="9:11" x14ac:dyDescent="0.2">
      <c r="I340" s="1">
        <v>321</v>
      </c>
      <c r="J340" s="1">
        <v>67.460002430524028</v>
      </c>
      <c r="K340" s="1">
        <v>1.367017629141194</v>
      </c>
    </row>
    <row r="341" spans="9:11" x14ac:dyDescent="0.2">
      <c r="I341" s="1">
        <v>322</v>
      </c>
      <c r="J341" s="1">
        <v>42.81286774501659</v>
      </c>
      <c r="K341" s="1">
        <v>0.50220588579005576</v>
      </c>
    </row>
    <row r="342" spans="9:11" x14ac:dyDescent="0.2">
      <c r="I342" s="1">
        <v>323</v>
      </c>
      <c r="J342" s="1">
        <v>30.221412080650143</v>
      </c>
      <c r="K342" s="1">
        <v>6.0400423882461168E-2</v>
      </c>
    </row>
    <row r="343" spans="9:11" x14ac:dyDescent="0.2">
      <c r="I343" s="1">
        <v>324</v>
      </c>
      <c r="J343" s="1">
        <v>35.002926277188443</v>
      </c>
      <c r="K343" s="1">
        <v>0.22817285183117345</v>
      </c>
    </row>
    <row r="344" spans="9:11" x14ac:dyDescent="0.2">
      <c r="I344" s="1">
        <v>325</v>
      </c>
      <c r="J344" s="1">
        <v>26.420898393778725</v>
      </c>
      <c r="K344" s="1">
        <v>-7.2950933551623701E-2</v>
      </c>
    </row>
    <row r="345" spans="9:11" x14ac:dyDescent="0.2">
      <c r="I345" s="1">
        <v>326</v>
      </c>
      <c r="J345" s="1">
        <v>34.566826429719043</v>
      </c>
      <c r="K345" s="1">
        <v>0.2128711027971594</v>
      </c>
    </row>
    <row r="346" spans="9:11" x14ac:dyDescent="0.2">
      <c r="I346" s="1">
        <v>327</v>
      </c>
      <c r="J346" s="1">
        <v>35.755819558057119</v>
      </c>
      <c r="K346" s="1">
        <v>0.25459015993182876</v>
      </c>
    </row>
    <row r="347" spans="9:11" x14ac:dyDescent="0.2">
      <c r="I347" s="1">
        <v>328</v>
      </c>
      <c r="J347" s="1">
        <v>23.768081767941329</v>
      </c>
      <c r="K347" s="1">
        <v>-0.16603221866872531</v>
      </c>
    </row>
    <row r="348" spans="9:11" x14ac:dyDescent="0.2">
      <c r="I348" s="1">
        <v>329</v>
      </c>
      <c r="J348" s="1">
        <v>22.878257553155557</v>
      </c>
      <c r="K348" s="1">
        <v>-0.1972541209419103</v>
      </c>
    </row>
    <row r="349" spans="9:11" x14ac:dyDescent="0.2">
      <c r="I349" s="1">
        <v>330</v>
      </c>
      <c r="J349" s="1">
        <v>52.010437292687435</v>
      </c>
      <c r="K349" s="1">
        <v>0.82492762430482225</v>
      </c>
    </row>
    <row r="350" spans="9:11" x14ac:dyDescent="0.2">
      <c r="I350" s="1">
        <v>331</v>
      </c>
      <c r="J350" s="1">
        <v>32.028848862377885</v>
      </c>
      <c r="K350" s="1">
        <v>0.12381925832904858</v>
      </c>
    </row>
    <row r="351" spans="9:11" x14ac:dyDescent="0.2">
      <c r="I351" s="1">
        <v>332</v>
      </c>
      <c r="J351" s="1">
        <v>25.726807798581962</v>
      </c>
      <c r="K351" s="1">
        <v>-9.7304989523439925E-2</v>
      </c>
    </row>
    <row r="352" spans="9:11" x14ac:dyDescent="0.2">
      <c r="I352" s="1">
        <v>333</v>
      </c>
      <c r="J352" s="1">
        <v>35.472643326681712</v>
      </c>
      <c r="K352" s="1">
        <v>0.24465415181339342</v>
      </c>
    </row>
    <row r="353" spans="9:11" x14ac:dyDescent="0.2">
      <c r="I353" s="1">
        <v>334</v>
      </c>
      <c r="J353" s="1">
        <v>30.039014934672569</v>
      </c>
      <c r="K353" s="1">
        <v>5.4000524023598895E-2</v>
      </c>
    </row>
    <row r="354" spans="9:11" x14ac:dyDescent="0.2">
      <c r="I354" s="1">
        <v>335</v>
      </c>
      <c r="J354" s="1">
        <v>33.262077747095489</v>
      </c>
      <c r="K354" s="1">
        <v>0.1670904472665084</v>
      </c>
    </row>
    <row r="355" spans="9:11" x14ac:dyDescent="0.2">
      <c r="I355" s="1">
        <v>336</v>
      </c>
      <c r="J355" s="1">
        <v>19.881189814118162</v>
      </c>
      <c r="K355" s="1">
        <v>-0.30241439248708202</v>
      </c>
    </row>
    <row r="356" spans="9:11" x14ac:dyDescent="0.2">
      <c r="I356" s="1">
        <v>337</v>
      </c>
      <c r="J356" s="1">
        <v>29.400165820616561</v>
      </c>
      <c r="K356" s="1">
        <v>3.1584765635668803E-2</v>
      </c>
    </row>
    <row r="357" spans="9:11" x14ac:dyDescent="0.2">
      <c r="I357" s="1">
        <v>338</v>
      </c>
      <c r="J357" s="1">
        <v>35.618866902536389</v>
      </c>
      <c r="K357" s="1">
        <v>0.24978480359776806</v>
      </c>
    </row>
    <row r="358" spans="9:11" x14ac:dyDescent="0.2">
      <c r="I358" s="1">
        <v>339</v>
      </c>
      <c r="J358" s="1">
        <v>36.612985300467578</v>
      </c>
      <c r="K358" s="1">
        <v>0.28466615089359926</v>
      </c>
    </row>
    <row r="359" spans="9:11" x14ac:dyDescent="0.2">
      <c r="I359" s="1">
        <v>340</v>
      </c>
      <c r="J359" s="1">
        <v>22.652416399559339</v>
      </c>
      <c r="K359" s="1">
        <v>-0.20517837194528635</v>
      </c>
    </row>
    <row r="360" spans="9:11" x14ac:dyDescent="0.2">
      <c r="I360" s="1">
        <v>341</v>
      </c>
      <c r="J360" s="1">
        <v>31.415345935607476</v>
      </c>
      <c r="K360" s="1">
        <v>0.10229283984587637</v>
      </c>
    </row>
    <row r="361" spans="9:11" x14ac:dyDescent="0.2">
      <c r="I361" s="1">
        <v>342</v>
      </c>
      <c r="J361" s="1">
        <v>31.414655637280774</v>
      </c>
      <c r="K361" s="1">
        <v>0.10226861885195697</v>
      </c>
    </row>
    <row r="362" spans="9:11" x14ac:dyDescent="0.2">
      <c r="I362" s="1">
        <v>343</v>
      </c>
      <c r="J362" s="1">
        <v>37.041584554738236</v>
      </c>
      <c r="K362" s="1">
        <v>0.29970472121888547</v>
      </c>
    </row>
    <row r="363" spans="9:11" x14ac:dyDescent="0.2">
      <c r="I363" s="1">
        <v>344</v>
      </c>
      <c r="J363" s="1">
        <v>39.241913648245543</v>
      </c>
      <c r="K363" s="1">
        <v>0.37690925081563309</v>
      </c>
    </row>
    <row r="364" spans="9:11" x14ac:dyDescent="0.2">
      <c r="I364" s="1">
        <v>345</v>
      </c>
      <c r="J364" s="1">
        <v>31.660001649342679</v>
      </c>
      <c r="K364" s="1">
        <v>0.11087725085412907</v>
      </c>
    </row>
    <row r="365" spans="9:11" x14ac:dyDescent="0.2">
      <c r="I365" s="1">
        <v>346</v>
      </c>
      <c r="J365" s="1">
        <v>36.311302985931199</v>
      </c>
      <c r="K365" s="1">
        <v>0.27408080652390171</v>
      </c>
    </row>
    <row r="366" spans="9:11" x14ac:dyDescent="0.2">
      <c r="I366" s="1">
        <v>347</v>
      </c>
      <c r="J366" s="1">
        <v>29.219737631714132</v>
      </c>
      <c r="K366" s="1">
        <v>2.5253951989969544E-2</v>
      </c>
    </row>
    <row r="367" spans="9:11" x14ac:dyDescent="0.2">
      <c r="I367" s="1">
        <v>348</v>
      </c>
      <c r="J367" s="1">
        <v>40.727874861499096</v>
      </c>
      <c r="K367" s="1">
        <v>0.42904824075435427</v>
      </c>
    </row>
    <row r="368" spans="9:11" x14ac:dyDescent="0.2">
      <c r="I368" s="1">
        <v>349</v>
      </c>
      <c r="J368" s="1">
        <v>53.562029672245394</v>
      </c>
      <c r="K368" s="1">
        <v>0.87936946218404888</v>
      </c>
    </row>
    <row r="369" spans="9:11" x14ac:dyDescent="0.2">
      <c r="I369" s="1">
        <v>350</v>
      </c>
      <c r="J369" s="1">
        <v>16.545555890798013</v>
      </c>
      <c r="K369" s="1">
        <v>-0.41945417927024514</v>
      </c>
    </row>
    <row r="370" spans="9:11" x14ac:dyDescent="0.2">
      <c r="I370" s="1">
        <v>351</v>
      </c>
      <c r="J370" s="1">
        <v>28.118575903073193</v>
      </c>
      <c r="K370" s="1">
        <v>-1.3383301646554631E-2</v>
      </c>
    </row>
    <row r="371" spans="9:11" x14ac:dyDescent="0.2">
      <c r="I371" s="1">
        <v>352</v>
      </c>
      <c r="J371" s="1">
        <v>28.659738936756781</v>
      </c>
      <c r="K371" s="1">
        <v>5.6048749739221549E-3</v>
      </c>
    </row>
    <row r="372" spans="9:11" x14ac:dyDescent="0.2">
      <c r="I372" s="1">
        <v>353</v>
      </c>
      <c r="J372" s="1">
        <v>21.665380707620169</v>
      </c>
      <c r="K372" s="1">
        <v>-0.23981120324139757</v>
      </c>
    </row>
    <row r="373" spans="9:11" x14ac:dyDescent="0.2">
      <c r="I373" s="1">
        <v>354</v>
      </c>
      <c r="J373" s="1">
        <v>30.219629168647689</v>
      </c>
      <c r="K373" s="1">
        <v>6.0337865566585581E-2</v>
      </c>
    </row>
    <row r="374" spans="9:11" x14ac:dyDescent="0.2">
      <c r="I374" s="1">
        <v>355</v>
      </c>
      <c r="J374" s="1">
        <v>26.556911053350174</v>
      </c>
      <c r="K374" s="1">
        <v>-6.8178559531572855E-2</v>
      </c>
    </row>
    <row r="375" spans="9:11" x14ac:dyDescent="0.2">
      <c r="I375" s="1">
        <v>356</v>
      </c>
      <c r="J375" s="1">
        <v>38.221985542074215</v>
      </c>
      <c r="K375" s="1">
        <v>0.34112229972190228</v>
      </c>
    </row>
    <row r="376" spans="9:11" x14ac:dyDescent="0.2">
      <c r="I376" s="1">
        <v>357</v>
      </c>
      <c r="J376" s="1">
        <v>35.395552898575495</v>
      </c>
      <c r="K376" s="1">
        <v>0.2419492245114209</v>
      </c>
    </row>
    <row r="377" spans="9:11" x14ac:dyDescent="0.2">
      <c r="I377" s="1">
        <v>358</v>
      </c>
      <c r="J377" s="1">
        <v>44.263780626958123</v>
      </c>
      <c r="K377" s="1">
        <v>0.55311510971782885</v>
      </c>
    </row>
    <row r="378" spans="9:11" x14ac:dyDescent="0.2">
      <c r="I378" s="1">
        <v>359</v>
      </c>
      <c r="J378" s="1">
        <v>25.727006486757414</v>
      </c>
      <c r="K378" s="1">
        <v>-9.7298018008511789E-2</v>
      </c>
    </row>
    <row r="379" spans="9:11" x14ac:dyDescent="0.2">
      <c r="I379" s="1">
        <v>360</v>
      </c>
      <c r="J379" s="1">
        <v>22.728584445179127</v>
      </c>
      <c r="K379" s="1">
        <v>-0.20250580894108328</v>
      </c>
    </row>
    <row r="380" spans="9:11" x14ac:dyDescent="0.2">
      <c r="I380" s="1">
        <v>361</v>
      </c>
      <c r="J380" s="1">
        <v>40.3343004001987</v>
      </c>
      <c r="K380" s="1">
        <v>0.4152386105332877</v>
      </c>
    </row>
    <row r="381" spans="9:11" x14ac:dyDescent="0.2">
      <c r="I381" s="1">
        <v>362</v>
      </c>
      <c r="J381" s="1">
        <v>37.097458567638604</v>
      </c>
      <c r="K381" s="1">
        <v>0.30166521289960013</v>
      </c>
    </row>
    <row r="382" spans="9:11" x14ac:dyDescent="0.2">
      <c r="I382" s="1">
        <v>363</v>
      </c>
      <c r="J382" s="1">
        <v>33.725250621564932</v>
      </c>
      <c r="K382" s="1">
        <v>0.18334212707245376</v>
      </c>
    </row>
    <row r="383" spans="9:11" x14ac:dyDescent="0.2">
      <c r="I383" s="1">
        <v>364</v>
      </c>
      <c r="J383" s="1">
        <v>40.416406919766295</v>
      </c>
      <c r="K383" s="1">
        <v>0.41811954104443144</v>
      </c>
    </row>
    <row r="384" spans="9:11" x14ac:dyDescent="0.2">
      <c r="I384" s="1">
        <v>365</v>
      </c>
      <c r="J384" s="1">
        <v>42.226885012586074</v>
      </c>
      <c r="K384" s="1">
        <v>0.48164508816091489</v>
      </c>
    </row>
    <row r="385" spans="9:11" x14ac:dyDescent="0.2">
      <c r="I385" s="1">
        <v>366</v>
      </c>
      <c r="J385" s="1">
        <v>20.421229990581136</v>
      </c>
      <c r="K385" s="1">
        <v>-0.28346561436557421</v>
      </c>
    </row>
    <row r="386" spans="9:11" x14ac:dyDescent="0.2">
      <c r="I386" s="1">
        <v>367</v>
      </c>
      <c r="J386" s="1">
        <v>21.170383343688343</v>
      </c>
      <c r="K386" s="1">
        <v>-0.25717953180040903</v>
      </c>
    </row>
    <row r="387" spans="9:11" x14ac:dyDescent="0.2">
      <c r="I387" s="1">
        <v>368</v>
      </c>
      <c r="J387" s="1">
        <v>31.550348037251116</v>
      </c>
      <c r="K387" s="1">
        <v>0.1070297556930216</v>
      </c>
    </row>
    <row r="388" spans="9:11" x14ac:dyDescent="0.2">
      <c r="I388" s="1">
        <v>369</v>
      </c>
      <c r="J388" s="1">
        <v>46.141800622351042</v>
      </c>
      <c r="K388" s="1">
        <v>0.61901054815266809</v>
      </c>
    </row>
    <row r="389" spans="9:11" x14ac:dyDescent="0.2">
      <c r="I389" s="1">
        <v>370</v>
      </c>
      <c r="J389" s="1">
        <v>24.677887035962094</v>
      </c>
      <c r="K389" s="1">
        <v>-0.13410922680834758</v>
      </c>
    </row>
    <row r="390" spans="9:11" x14ac:dyDescent="0.2">
      <c r="I390" s="1">
        <v>371</v>
      </c>
      <c r="J390" s="1">
        <v>29.835500567246346</v>
      </c>
      <c r="K390" s="1">
        <v>4.6859669026187566E-2</v>
      </c>
    </row>
    <row r="391" spans="9:11" x14ac:dyDescent="0.2">
      <c r="I391" s="1">
        <v>372</v>
      </c>
      <c r="J391" s="1">
        <v>23.205396145668278</v>
      </c>
      <c r="K391" s="1">
        <v>-0.18577557383620077</v>
      </c>
    </row>
    <row r="392" spans="9:11" x14ac:dyDescent="0.2">
      <c r="I392" s="1">
        <v>373</v>
      </c>
      <c r="J392" s="1">
        <v>35.084221654321624</v>
      </c>
      <c r="K392" s="1">
        <v>0.2310253212042675</v>
      </c>
    </row>
    <row r="393" spans="9:11" x14ac:dyDescent="0.2">
      <c r="I393" s="1">
        <v>374</v>
      </c>
      <c r="J393" s="1">
        <v>27.698508089415029</v>
      </c>
      <c r="K393" s="1">
        <v>-2.812252317842005E-2</v>
      </c>
    </row>
    <row r="394" spans="9:11" x14ac:dyDescent="0.2">
      <c r="I394" s="1">
        <v>375</v>
      </c>
      <c r="J394" s="1">
        <v>37.643699681857093</v>
      </c>
      <c r="K394" s="1">
        <v>0.32083156778445943</v>
      </c>
    </row>
    <row r="395" spans="9:11" x14ac:dyDescent="0.2">
      <c r="I395" s="1">
        <v>376</v>
      </c>
      <c r="J395" s="1">
        <v>24.182125383754201</v>
      </c>
      <c r="K395" s="1">
        <v>-0.1515043724998526</v>
      </c>
    </row>
    <row r="396" spans="9:11" x14ac:dyDescent="0.2">
      <c r="I396" s="1">
        <v>377</v>
      </c>
      <c r="J396" s="1">
        <v>23.415299981465846</v>
      </c>
      <c r="K396" s="1">
        <v>-0.17841052696611065</v>
      </c>
    </row>
    <row r="397" spans="9:11" x14ac:dyDescent="0.2">
      <c r="I397" s="1">
        <v>378</v>
      </c>
      <c r="J397" s="1">
        <v>23.249933225870443</v>
      </c>
      <c r="K397" s="1">
        <v>-0.18421286926770375</v>
      </c>
    </row>
    <row r="398" spans="9:11" x14ac:dyDescent="0.2">
      <c r="I398" s="1">
        <v>379</v>
      </c>
      <c r="J398" s="1">
        <v>25.515777687132232</v>
      </c>
      <c r="K398" s="1">
        <v>-0.10470955483746555</v>
      </c>
    </row>
    <row r="399" spans="9:11" x14ac:dyDescent="0.2">
      <c r="I399" s="1">
        <v>380</v>
      </c>
      <c r="J399" s="1">
        <v>40.139160849698492</v>
      </c>
      <c r="K399" s="1">
        <v>0.40839160876135056</v>
      </c>
    </row>
    <row r="400" spans="9:11" x14ac:dyDescent="0.2">
      <c r="I400" s="1">
        <v>381</v>
      </c>
      <c r="J400" s="1">
        <v>24.85240697115843</v>
      </c>
      <c r="K400" s="1">
        <v>-0.12798572031023051</v>
      </c>
    </row>
    <row r="401" spans="9:11" x14ac:dyDescent="0.2">
      <c r="I401" s="1">
        <v>382</v>
      </c>
      <c r="J401" s="1">
        <v>19.692294469921364</v>
      </c>
      <c r="K401" s="1">
        <v>-0.30904229930100474</v>
      </c>
    </row>
    <row r="402" spans="9:11" x14ac:dyDescent="0.2">
      <c r="I402" s="1">
        <v>383</v>
      </c>
      <c r="J402" s="1">
        <v>25.969029708394601</v>
      </c>
      <c r="K402" s="1">
        <v>-8.8805975144049101E-2</v>
      </c>
    </row>
    <row r="403" spans="9:11" x14ac:dyDescent="0.2">
      <c r="I403" s="1">
        <v>384</v>
      </c>
      <c r="J403" s="1">
        <v>26.591874341196231</v>
      </c>
      <c r="K403" s="1">
        <v>-6.6951777501886633E-2</v>
      </c>
    </row>
    <row r="404" spans="9:11" x14ac:dyDescent="0.2">
      <c r="I404" s="1">
        <v>385</v>
      </c>
      <c r="J404" s="1">
        <v>40.195312190870688</v>
      </c>
      <c r="K404" s="1">
        <v>0.41036183125862064</v>
      </c>
    </row>
    <row r="405" spans="9:11" x14ac:dyDescent="0.2">
      <c r="I405" s="1">
        <v>386</v>
      </c>
      <c r="J405" s="1">
        <v>34.51999936699098</v>
      </c>
      <c r="K405" s="1">
        <v>0.21122804796459579</v>
      </c>
    </row>
    <row r="406" spans="9:11" x14ac:dyDescent="0.2">
      <c r="I406" s="1">
        <v>387</v>
      </c>
      <c r="J406" s="1">
        <v>22.429352318194038</v>
      </c>
      <c r="K406" s="1">
        <v>-0.21300518181775305</v>
      </c>
    </row>
    <row r="407" spans="9:11" x14ac:dyDescent="0.2">
      <c r="I407" s="1">
        <v>388</v>
      </c>
      <c r="J407" s="1">
        <v>27.325624581005407</v>
      </c>
      <c r="K407" s="1">
        <v>-4.1206155052441865E-2</v>
      </c>
    </row>
    <row r="408" spans="9:11" x14ac:dyDescent="0.2">
      <c r="I408" s="1">
        <v>389</v>
      </c>
      <c r="J408" s="1">
        <v>34.558257241788198</v>
      </c>
      <c r="K408" s="1">
        <v>0.21257042953642799</v>
      </c>
    </row>
    <row r="409" spans="9:11" x14ac:dyDescent="0.2">
      <c r="I409" s="1">
        <v>390</v>
      </c>
      <c r="J409" s="1">
        <v>28.067077990994296</v>
      </c>
      <c r="K409" s="1">
        <v>-1.519024593002471E-2</v>
      </c>
    </row>
    <row r="410" spans="9:11" x14ac:dyDescent="0.2">
      <c r="I410" s="1">
        <v>391</v>
      </c>
      <c r="J410" s="1">
        <v>20.326642679616398</v>
      </c>
      <c r="K410" s="1">
        <v>-0.28678446738188074</v>
      </c>
    </row>
    <row r="411" spans="9:11" x14ac:dyDescent="0.2">
      <c r="I411" s="1">
        <v>392</v>
      </c>
      <c r="J411" s="1">
        <v>40.950091830544146</v>
      </c>
      <c r="K411" s="1">
        <v>0.43684532738751392</v>
      </c>
    </row>
    <row r="412" spans="9:11" x14ac:dyDescent="0.2">
      <c r="I412" s="1">
        <v>393</v>
      </c>
      <c r="J412" s="1">
        <v>32.227850403438694</v>
      </c>
      <c r="K412" s="1">
        <v>0.13080176854170855</v>
      </c>
    </row>
    <row r="413" spans="9:11" x14ac:dyDescent="0.2">
      <c r="I413" s="1">
        <v>394</v>
      </c>
      <c r="J413" s="1">
        <v>35.284447262888499</v>
      </c>
      <c r="K413" s="1">
        <v>0.2380507811539824</v>
      </c>
    </row>
    <row r="414" spans="9:11" x14ac:dyDescent="0.2">
      <c r="I414" s="1">
        <v>395</v>
      </c>
      <c r="J414" s="1">
        <v>36.308989834952243</v>
      </c>
      <c r="K414" s="1">
        <v>0.27399964333165766</v>
      </c>
    </row>
    <row r="415" spans="9:11" x14ac:dyDescent="0.2">
      <c r="I415" s="1">
        <v>396</v>
      </c>
      <c r="J415" s="1">
        <v>37.744472481748574</v>
      </c>
      <c r="K415" s="1">
        <v>0.32436745549994994</v>
      </c>
    </row>
    <row r="416" spans="9:11" x14ac:dyDescent="0.2">
      <c r="I416" s="1">
        <v>397</v>
      </c>
      <c r="J416" s="1">
        <v>22.687505343137133</v>
      </c>
      <c r="K416" s="1">
        <v>-0.20394718094255673</v>
      </c>
    </row>
    <row r="417" spans="9:11" x14ac:dyDescent="0.2">
      <c r="I417" s="1">
        <v>398</v>
      </c>
      <c r="J417" s="1">
        <v>63.860349087501</v>
      </c>
      <c r="K417" s="1">
        <v>1.2407140030702104</v>
      </c>
    </row>
    <row r="418" spans="9:11" x14ac:dyDescent="0.2">
      <c r="I418" s="1">
        <v>399</v>
      </c>
      <c r="J418" s="1">
        <v>37.827570165505001</v>
      </c>
      <c r="K418" s="1">
        <v>0.32728316370192989</v>
      </c>
    </row>
    <row r="419" spans="9:11" x14ac:dyDescent="0.2">
      <c r="I419" s="1">
        <v>400</v>
      </c>
      <c r="J419" s="1">
        <v>40.668838418759918</v>
      </c>
      <c r="K419" s="1">
        <v>0.42697678662315502</v>
      </c>
    </row>
    <row r="420" spans="9:11" x14ac:dyDescent="0.2">
      <c r="I420" s="1">
        <v>401</v>
      </c>
      <c r="J420" s="1">
        <v>37.330433224208129</v>
      </c>
      <c r="K420" s="1">
        <v>0.30983976225291682</v>
      </c>
    </row>
    <row r="421" spans="9:11" x14ac:dyDescent="0.2">
      <c r="I421" s="1">
        <v>402</v>
      </c>
      <c r="J421" s="1">
        <v>24.855754377114323</v>
      </c>
      <c r="K421" s="1">
        <v>-0.12786826746967286</v>
      </c>
    </row>
    <row r="422" spans="9:11" x14ac:dyDescent="0.2">
      <c r="I422" s="1">
        <v>403</v>
      </c>
      <c r="J422" s="1">
        <v>38.42297474795086</v>
      </c>
      <c r="K422" s="1">
        <v>0.34817455255967933</v>
      </c>
    </row>
    <row r="423" spans="9:11" x14ac:dyDescent="0.2">
      <c r="I423" s="1">
        <v>404</v>
      </c>
      <c r="J423" s="1">
        <v>30.618379947333104</v>
      </c>
      <c r="K423" s="1">
        <v>7.4329120959056263E-2</v>
      </c>
    </row>
    <row r="424" spans="9:11" x14ac:dyDescent="0.2">
      <c r="I424" s="1">
        <v>405</v>
      </c>
      <c r="J424" s="1">
        <v>29.088048703538956</v>
      </c>
      <c r="K424" s="1">
        <v>2.0633287843472129E-2</v>
      </c>
    </row>
    <row r="425" spans="9:11" x14ac:dyDescent="0.2">
      <c r="I425" s="1">
        <v>406</v>
      </c>
      <c r="J425" s="1">
        <v>24.614771352899002</v>
      </c>
      <c r="K425" s="1">
        <v>-0.1363238121789824</v>
      </c>
    </row>
    <row r="426" spans="9:11" x14ac:dyDescent="0.2">
      <c r="I426" s="1">
        <v>407</v>
      </c>
      <c r="J426" s="1">
        <v>33.662528670060084</v>
      </c>
      <c r="K426" s="1">
        <v>0.18114135684421348</v>
      </c>
    </row>
    <row r="427" spans="9:11" x14ac:dyDescent="0.2">
      <c r="I427" s="1">
        <v>408</v>
      </c>
      <c r="J427" s="1">
        <v>37.26688485108555</v>
      </c>
      <c r="K427" s="1">
        <v>0.30760999477493156</v>
      </c>
    </row>
    <row r="428" spans="9:11" x14ac:dyDescent="0.2">
      <c r="I428" s="1">
        <v>409</v>
      </c>
      <c r="J428" s="1">
        <v>31.952055277475033</v>
      </c>
      <c r="K428" s="1">
        <v>0.12112474657807133</v>
      </c>
    </row>
    <row r="429" spans="9:11" x14ac:dyDescent="0.2">
      <c r="I429" s="1">
        <v>410</v>
      </c>
      <c r="J429" s="1">
        <v>28.929736605884628</v>
      </c>
      <c r="K429" s="1">
        <v>1.5078477399460629E-2</v>
      </c>
    </row>
    <row r="430" spans="9:11" x14ac:dyDescent="0.2">
      <c r="I430" s="1">
        <v>411</v>
      </c>
      <c r="J430" s="1">
        <v>30.996768061679855</v>
      </c>
      <c r="K430" s="1">
        <v>8.7605896901047559E-2</v>
      </c>
    </row>
    <row r="431" spans="9:11" x14ac:dyDescent="0.2">
      <c r="I431" s="1">
        <v>412</v>
      </c>
      <c r="J431" s="1">
        <v>28.798525849818784</v>
      </c>
      <c r="K431" s="1">
        <v>1.0474591221711717E-2</v>
      </c>
    </row>
    <row r="432" spans="9:11" x14ac:dyDescent="0.2">
      <c r="I432" s="1">
        <v>413</v>
      </c>
      <c r="J432" s="1">
        <v>30.053079625709234</v>
      </c>
      <c r="K432" s="1">
        <v>5.4494021954709967E-2</v>
      </c>
    </row>
    <row r="433" spans="9:11" x14ac:dyDescent="0.2">
      <c r="I433" s="1">
        <v>414</v>
      </c>
      <c r="J433" s="1">
        <v>27.45987853493952</v>
      </c>
      <c r="K433" s="1">
        <v>-3.6495490002122107E-2</v>
      </c>
    </row>
    <row r="434" spans="9:11" x14ac:dyDescent="0.2">
      <c r="I434" s="1">
        <v>415</v>
      </c>
      <c r="J434" s="1">
        <v>24.163836544649651</v>
      </c>
      <c r="K434" s="1">
        <v>-0.1521460861526438</v>
      </c>
    </row>
    <row r="435" spans="9:11" x14ac:dyDescent="0.2">
      <c r="I435" s="1">
        <v>416</v>
      </c>
      <c r="J435" s="1">
        <v>57.216036509413286</v>
      </c>
      <c r="K435" s="1">
        <v>1.0075802284004662</v>
      </c>
    </row>
    <row r="436" spans="9:11" x14ac:dyDescent="0.2">
      <c r="I436" s="1">
        <v>417</v>
      </c>
      <c r="J436" s="1">
        <v>42.606604967709707</v>
      </c>
      <c r="K436" s="1">
        <v>0.49496859535823534</v>
      </c>
    </row>
    <row r="437" spans="9:11" x14ac:dyDescent="0.2">
      <c r="I437" s="1">
        <v>418</v>
      </c>
      <c r="J437" s="1">
        <v>21.718540189356244</v>
      </c>
      <c r="K437" s="1">
        <v>-0.23794595826820197</v>
      </c>
    </row>
    <row r="438" spans="9:11" x14ac:dyDescent="0.2">
      <c r="I438" s="1">
        <v>419</v>
      </c>
      <c r="J438" s="1">
        <v>36.643031199295642</v>
      </c>
      <c r="K438" s="1">
        <v>0.28572039295774182</v>
      </c>
    </row>
    <row r="439" spans="9:11" x14ac:dyDescent="0.2">
      <c r="I439" s="1">
        <v>420</v>
      </c>
      <c r="J439" s="1">
        <v>31.855325316278059</v>
      </c>
      <c r="K439" s="1">
        <v>0.11773071285186171</v>
      </c>
    </row>
    <row r="440" spans="9:11" x14ac:dyDescent="0.2">
      <c r="I440" s="1">
        <v>421</v>
      </c>
      <c r="J440" s="1">
        <v>43.061231372779361</v>
      </c>
      <c r="K440" s="1">
        <v>0.51092039904488984</v>
      </c>
    </row>
    <row r="441" spans="9:11" x14ac:dyDescent="0.2">
      <c r="I441" s="1">
        <v>422</v>
      </c>
      <c r="J441" s="1">
        <v>26.214833361830298</v>
      </c>
      <c r="K441" s="1">
        <v>-8.0181285549814116E-2</v>
      </c>
    </row>
    <row r="442" spans="9:11" x14ac:dyDescent="0.2">
      <c r="I442" s="1">
        <v>423</v>
      </c>
      <c r="J442" s="1">
        <v>36.74327863541167</v>
      </c>
      <c r="K442" s="1">
        <v>0.28923784685654985</v>
      </c>
    </row>
    <row r="443" spans="9:11" x14ac:dyDescent="0.2">
      <c r="I443" s="1">
        <v>424</v>
      </c>
      <c r="J443" s="1">
        <v>33.09083197733348</v>
      </c>
      <c r="K443" s="1">
        <v>0.16108182376608701</v>
      </c>
    </row>
    <row r="444" spans="9:11" x14ac:dyDescent="0.2">
      <c r="I444" s="1">
        <v>425</v>
      </c>
      <c r="J444" s="1">
        <v>25.651929355301931</v>
      </c>
      <c r="K444" s="1">
        <v>-9.9932303322739266E-2</v>
      </c>
    </row>
    <row r="445" spans="9:11" x14ac:dyDescent="0.2">
      <c r="I445" s="1">
        <v>426</v>
      </c>
      <c r="J445" s="1">
        <v>25.895480027091104</v>
      </c>
      <c r="K445" s="1">
        <v>-9.1386665716101628E-2</v>
      </c>
    </row>
    <row r="446" spans="9:11" x14ac:dyDescent="0.2">
      <c r="I446" s="1">
        <v>427</v>
      </c>
      <c r="J446" s="1">
        <v>28.916677383981774</v>
      </c>
      <c r="K446" s="1">
        <v>1.4620259087079802E-2</v>
      </c>
    </row>
    <row r="447" spans="9:11" x14ac:dyDescent="0.2">
      <c r="I447" s="1">
        <v>428</v>
      </c>
      <c r="J447" s="1">
        <v>34.454753375115175</v>
      </c>
      <c r="K447" s="1">
        <v>0.2089387149163219</v>
      </c>
    </row>
    <row r="448" spans="9:11" x14ac:dyDescent="0.2">
      <c r="I448" s="1">
        <v>429</v>
      </c>
      <c r="J448" s="1">
        <v>36.606613038397747</v>
      </c>
      <c r="K448" s="1">
        <v>0.2844425627507981</v>
      </c>
    </row>
    <row r="449" spans="9:11" x14ac:dyDescent="0.2">
      <c r="I449" s="1">
        <v>430</v>
      </c>
      <c r="J449" s="1">
        <v>45.385515028745651</v>
      </c>
      <c r="K449" s="1">
        <v>0.59247421153493507</v>
      </c>
    </row>
    <row r="450" spans="9:11" x14ac:dyDescent="0.2">
      <c r="I450" s="1">
        <v>431</v>
      </c>
      <c r="J450" s="1">
        <v>28.8715356585605</v>
      </c>
      <c r="K450" s="1">
        <v>1.3036338896859652E-2</v>
      </c>
    </row>
    <row r="451" spans="9:11" x14ac:dyDescent="0.2">
      <c r="I451" s="1">
        <v>432</v>
      </c>
      <c r="J451" s="1">
        <v>31.656063090531656</v>
      </c>
      <c r="K451" s="1">
        <v>0.1107390558081283</v>
      </c>
    </row>
    <row r="452" spans="9:11" x14ac:dyDescent="0.2">
      <c r="I452" s="1">
        <v>433</v>
      </c>
      <c r="J452" s="1">
        <v>30.083513963440819</v>
      </c>
      <c r="K452" s="1">
        <v>5.5561893454063808E-2</v>
      </c>
    </row>
    <row r="453" spans="9:11" x14ac:dyDescent="0.2">
      <c r="I453" s="1">
        <v>434</v>
      </c>
      <c r="J453" s="1">
        <v>36.392854451099431</v>
      </c>
      <c r="K453" s="1">
        <v>0.27694226144208534</v>
      </c>
    </row>
    <row r="454" spans="9:11" x14ac:dyDescent="0.2">
      <c r="I454" s="1">
        <v>435</v>
      </c>
      <c r="J454" s="1">
        <v>25.203859723161365</v>
      </c>
      <c r="K454" s="1">
        <v>-0.11565404480135562</v>
      </c>
    </row>
    <row r="455" spans="9:11" x14ac:dyDescent="0.2">
      <c r="I455" s="1">
        <v>436</v>
      </c>
      <c r="J455" s="1">
        <v>25.2260676383404</v>
      </c>
      <c r="K455" s="1">
        <v>-0.1148748197073544</v>
      </c>
    </row>
    <row r="456" spans="9:11" x14ac:dyDescent="0.2">
      <c r="I456" s="1">
        <v>437</v>
      </c>
      <c r="J456" s="1">
        <v>22.300734692461187</v>
      </c>
      <c r="K456" s="1">
        <v>-0.21751808096627412</v>
      </c>
    </row>
    <row r="457" spans="9:11" x14ac:dyDescent="0.2">
      <c r="I457" s="1">
        <v>438</v>
      </c>
      <c r="J457" s="1">
        <v>43.505421751500855</v>
      </c>
      <c r="K457" s="1">
        <v>0.52650602636845101</v>
      </c>
    </row>
    <row r="458" spans="9:11" x14ac:dyDescent="0.2">
      <c r="I458" s="1">
        <v>439</v>
      </c>
      <c r="J458" s="1">
        <v>65.66823853807594</v>
      </c>
      <c r="K458" s="1">
        <v>1.3041487206342435</v>
      </c>
    </row>
    <row r="459" spans="9:11" x14ac:dyDescent="0.2">
      <c r="I459" s="1">
        <v>440</v>
      </c>
      <c r="J459" s="1">
        <v>29.205693390057469</v>
      </c>
      <c r="K459" s="1">
        <v>2.4761171580963828E-2</v>
      </c>
    </row>
    <row r="460" spans="9:11" x14ac:dyDescent="0.2">
      <c r="I460" s="1">
        <v>441</v>
      </c>
      <c r="J460" s="1">
        <v>20.79369338774335</v>
      </c>
      <c r="K460" s="1">
        <v>-0.27039672323707548</v>
      </c>
    </row>
    <row r="461" spans="9:11" x14ac:dyDescent="0.2">
      <c r="I461" s="1">
        <v>442</v>
      </c>
      <c r="J461" s="1">
        <v>30.821810126492181</v>
      </c>
      <c r="K461" s="1">
        <v>8.1467021982181795E-2</v>
      </c>
    </row>
    <row r="462" spans="9:11" x14ac:dyDescent="0.2">
      <c r="I462" s="1">
        <v>443</v>
      </c>
      <c r="J462" s="1">
        <v>33.915899021911706</v>
      </c>
      <c r="K462" s="1">
        <v>0.1900315446284809</v>
      </c>
    </row>
    <row r="463" spans="9:11" x14ac:dyDescent="0.2">
      <c r="I463" s="1">
        <v>444</v>
      </c>
      <c r="J463" s="1">
        <v>22.154872606326268</v>
      </c>
      <c r="K463" s="1">
        <v>-0.22263604890083269</v>
      </c>
    </row>
    <row r="464" spans="9:11" x14ac:dyDescent="0.2">
      <c r="I464" s="1">
        <v>445</v>
      </c>
      <c r="J464" s="1">
        <v>32.126813601685413</v>
      </c>
      <c r="K464" s="1">
        <v>0.12725661760299695</v>
      </c>
    </row>
    <row r="465" spans="9:11" x14ac:dyDescent="0.2">
      <c r="I465" s="1">
        <v>446</v>
      </c>
      <c r="J465" s="1">
        <v>23.890395942027819</v>
      </c>
      <c r="K465" s="1">
        <v>-0.16174049326218179</v>
      </c>
    </row>
    <row r="466" spans="9:11" x14ac:dyDescent="0.2">
      <c r="I466" s="1">
        <v>447</v>
      </c>
      <c r="J466" s="1">
        <v>23.791340953444912</v>
      </c>
      <c r="K466" s="1">
        <v>-0.16521610689666974</v>
      </c>
    </row>
    <row r="467" spans="9:11" x14ac:dyDescent="0.2">
      <c r="I467" s="1">
        <v>448</v>
      </c>
      <c r="J467" s="1">
        <v>26.792096562184408</v>
      </c>
      <c r="K467" s="1">
        <v>-5.9926436414582167E-2</v>
      </c>
    </row>
    <row r="468" spans="9:11" x14ac:dyDescent="0.2">
      <c r="I468" s="1">
        <v>449</v>
      </c>
      <c r="J468" s="1">
        <v>28.230853114494685</v>
      </c>
      <c r="K468" s="1">
        <v>-9.4437503686075272E-3</v>
      </c>
    </row>
    <row r="469" spans="9:11" x14ac:dyDescent="0.2">
      <c r="I469" s="1">
        <v>450</v>
      </c>
      <c r="J469" s="1">
        <v>19.026497162873884</v>
      </c>
      <c r="K469" s="1">
        <v>-0.33240360832021459</v>
      </c>
    </row>
    <row r="470" spans="9:11" x14ac:dyDescent="0.2">
      <c r="I470" s="1">
        <v>451</v>
      </c>
      <c r="J470" s="1">
        <v>29.176355959132394</v>
      </c>
      <c r="K470" s="1">
        <v>2.3731788039733123E-2</v>
      </c>
    </row>
    <row r="471" spans="9:11" x14ac:dyDescent="0.2">
      <c r="I471" s="1">
        <v>452</v>
      </c>
      <c r="J471" s="1">
        <v>24.847775022288616</v>
      </c>
      <c r="K471" s="1">
        <v>-0.1281482448319784</v>
      </c>
    </row>
    <row r="472" spans="9:11" x14ac:dyDescent="0.2">
      <c r="I472" s="1">
        <v>453</v>
      </c>
      <c r="J472" s="1">
        <v>35.849547287524253</v>
      </c>
      <c r="K472" s="1">
        <v>0.25787885219383344</v>
      </c>
    </row>
    <row r="473" spans="9:11" x14ac:dyDescent="0.2">
      <c r="I473" s="1">
        <v>454</v>
      </c>
      <c r="J473" s="1">
        <v>42.952279296024628</v>
      </c>
      <c r="K473" s="1">
        <v>0.50709751915875889</v>
      </c>
    </row>
    <row r="474" spans="9:11" x14ac:dyDescent="0.2">
      <c r="I474" s="1">
        <v>455</v>
      </c>
      <c r="J474" s="1">
        <v>22.548314812755915</v>
      </c>
      <c r="K474" s="1">
        <v>-0.20883105920154682</v>
      </c>
    </row>
    <row r="475" spans="9:11" x14ac:dyDescent="0.2">
      <c r="I475" s="1">
        <v>456</v>
      </c>
      <c r="J475" s="1">
        <v>24.273759583184848</v>
      </c>
      <c r="K475" s="1">
        <v>-0.14828913743211058</v>
      </c>
    </row>
    <row r="476" spans="9:11" x14ac:dyDescent="0.2">
      <c r="I476" s="1">
        <v>457</v>
      </c>
      <c r="J476" s="1">
        <v>36.705398287867908</v>
      </c>
      <c r="K476" s="1">
        <v>0.28790871185501432</v>
      </c>
    </row>
    <row r="477" spans="9:11" x14ac:dyDescent="0.2">
      <c r="I477" s="1">
        <v>458</v>
      </c>
      <c r="J477" s="1">
        <v>30.598366184177429</v>
      </c>
      <c r="K477" s="1">
        <v>7.3626883655348391E-2</v>
      </c>
    </row>
    <row r="478" spans="9:11" x14ac:dyDescent="0.2">
      <c r="I478" s="1">
        <v>459</v>
      </c>
      <c r="J478" s="1">
        <v>41.878872261700621</v>
      </c>
      <c r="K478" s="1">
        <v>0.46943411444563582</v>
      </c>
    </row>
    <row r="479" spans="9:11" x14ac:dyDescent="0.2">
      <c r="I479" s="1">
        <v>460</v>
      </c>
      <c r="J479" s="1">
        <v>31.509663897096935</v>
      </c>
      <c r="K479" s="1">
        <v>0.10560224200340124</v>
      </c>
    </row>
    <row r="480" spans="9:11" x14ac:dyDescent="0.2">
      <c r="I480" s="1">
        <v>461</v>
      </c>
      <c r="J480" s="1">
        <v>20.897399350487358</v>
      </c>
      <c r="K480" s="1">
        <v>-0.26675791752675937</v>
      </c>
    </row>
    <row r="481" spans="9:11" x14ac:dyDescent="0.2">
      <c r="I481" s="1">
        <v>462</v>
      </c>
      <c r="J481" s="1">
        <v>39.355361756934293</v>
      </c>
      <c r="K481" s="1">
        <v>0.38088988620822084</v>
      </c>
    </row>
    <row r="482" spans="9:11" x14ac:dyDescent="0.2">
      <c r="I482" s="1">
        <v>463</v>
      </c>
      <c r="J482" s="1">
        <v>23.261265664981984</v>
      </c>
      <c r="K482" s="1">
        <v>-0.18381523982519354</v>
      </c>
    </row>
    <row r="483" spans="9:11" x14ac:dyDescent="0.2">
      <c r="I483" s="1">
        <v>464</v>
      </c>
      <c r="J483" s="1">
        <v>35.004586220343775</v>
      </c>
      <c r="K483" s="1">
        <v>0.22823109545065878</v>
      </c>
    </row>
    <row r="484" spans="9:11" x14ac:dyDescent="0.2">
      <c r="I484" s="1">
        <v>465</v>
      </c>
      <c r="J484" s="1">
        <v>25.446202835986927</v>
      </c>
      <c r="K484" s="1">
        <v>-0.10715077768466923</v>
      </c>
    </row>
    <row r="485" spans="9:11" x14ac:dyDescent="0.2">
      <c r="I485" s="1">
        <v>466</v>
      </c>
      <c r="J485" s="1">
        <v>37.371570210262057</v>
      </c>
      <c r="K485" s="1">
        <v>0.31128316527235289</v>
      </c>
    </row>
    <row r="486" spans="9:11" x14ac:dyDescent="0.2">
      <c r="I486" s="1">
        <v>467</v>
      </c>
      <c r="J486" s="1">
        <v>28.153031226934452</v>
      </c>
      <c r="K486" s="1">
        <v>-1.2174342914580631E-2</v>
      </c>
    </row>
    <row r="487" spans="9:11" x14ac:dyDescent="0.2">
      <c r="I487" s="1">
        <v>468</v>
      </c>
      <c r="J487" s="1">
        <v>25.585493656752398</v>
      </c>
      <c r="K487" s="1">
        <v>-0.10226338046482815</v>
      </c>
    </row>
    <row r="488" spans="9:11" x14ac:dyDescent="0.2">
      <c r="I488" s="1">
        <v>469</v>
      </c>
      <c r="J488" s="1">
        <v>40.537303512138067</v>
      </c>
      <c r="K488" s="1">
        <v>0.42236152674168653</v>
      </c>
    </row>
    <row r="489" spans="9:11" x14ac:dyDescent="0.2">
      <c r="I489" s="1">
        <v>470</v>
      </c>
      <c r="J489" s="1">
        <v>27.687433132026303</v>
      </c>
      <c r="K489" s="1">
        <v>-2.8511118174515678E-2</v>
      </c>
    </row>
    <row r="490" spans="9:11" x14ac:dyDescent="0.2">
      <c r="I490" s="1">
        <v>471</v>
      </c>
      <c r="J490" s="1">
        <v>47.977234057418393</v>
      </c>
      <c r="K490" s="1">
        <v>0.68341172131292605</v>
      </c>
    </row>
    <row r="491" spans="9:11" x14ac:dyDescent="0.2">
      <c r="I491" s="1">
        <v>472</v>
      </c>
      <c r="J491" s="1">
        <v>16.019180011997605</v>
      </c>
      <c r="K491" s="1">
        <v>-0.43792350835096122</v>
      </c>
    </row>
    <row r="492" spans="9:11" x14ac:dyDescent="0.2">
      <c r="I492" s="1">
        <v>473</v>
      </c>
      <c r="J492" s="1">
        <v>21.72539271763587</v>
      </c>
      <c r="K492" s="1">
        <v>-0.23770551867944315</v>
      </c>
    </row>
    <row r="493" spans="9:11" x14ac:dyDescent="0.2">
      <c r="I493" s="1">
        <v>474</v>
      </c>
      <c r="J493" s="1">
        <v>42.260693242434272</v>
      </c>
      <c r="K493" s="1">
        <v>0.48283134183979898</v>
      </c>
    </row>
    <row r="494" spans="9:11" x14ac:dyDescent="0.2">
      <c r="I494" s="1">
        <v>475</v>
      </c>
      <c r="J494" s="1">
        <v>22.081419763053656</v>
      </c>
      <c r="K494" s="1">
        <v>-0.22521334164724013</v>
      </c>
    </row>
    <row r="495" spans="9:11" x14ac:dyDescent="0.2">
      <c r="I495" s="1">
        <v>476</v>
      </c>
      <c r="J495" s="1">
        <v>31.741560802063837</v>
      </c>
      <c r="K495" s="1">
        <v>0.11373897551101184</v>
      </c>
    </row>
    <row r="496" spans="9:11" x14ac:dyDescent="0.2">
      <c r="I496" s="1">
        <v>477</v>
      </c>
      <c r="J496" s="1">
        <v>28.917432347426896</v>
      </c>
      <c r="K496" s="1">
        <v>1.4646749032522664E-2</v>
      </c>
    </row>
    <row r="497" spans="9:11" x14ac:dyDescent="0.2">
      <c r="I497" s="1">
        <v>478</v>
      </c>
      <c r="J497" s="1">
        <v>36.45142052470225</v>
      </c>
      <c r="K497" s="1">
        <v>0.27899721139306144</v>
      </c>
    </row>
    <row r="498" spans="9:11" x14ac:dyDescent="0.2">
      <c r="I498" s="1">
        <v>479</v>
      </c>
      <c r="J498" s="1">
        <v>40.333905837631839</v>
      </c>
      <c r="K498" s="1">
        <v>0.41522476623269611</v>
      </c>
    </row>
    <row r="499" spans="9:11" x14ac:dyDescent="0.2">
      <c r="I499" s="1">
        <v>480</v>
      </c>
      <c r="J499" s="1">
        <v>22.23174849394341</v>
      </c>
      <c r="K499" s="1">
        <v>-0.21993864933531893</v>
      </c>
    </row>
    <row r="500" spans="9:11" x14ac:dyDescent="0.2">
      <c r="I500" s="1">
        <v>481</v>
      </c>
      <c r="J500" s="1">
        <v>36.221594235852251</v>
      </c>
      <c r="K500" s="1">
        <v>0.27093313108253514</v>
      </c>
    </row>
    <row r="501" spans="9:11" x14ac:dyDescent="0.2">
      <c r="I501" s="1">
        <v>482</v>
      </c>
      <c r="J501" s="1">
        <v>30.194531692973332</v>
      </c>
      <c r="K501" s="1">
        <v>5.9457252385029177E-2</v>
      </c>
    </row>
    <row r="502" spans="9:11" x14ac:dyDescent="0.2">
      <c r="I502" s="1">
        <v>483</v>
      </c>
      <c r="J502" s="1">
        <v>36.284266378397064</v>
      </c>
      <c r="K502" s="1">
        <v>0.27313215362796717</v>
      </c>
    </row>
    <row r="503" spans="9:11" x14ac:dyDescent="0.2">
      <c r="I503" s="1">
        <v>484</v>
      </c>
      <c r="J503" s="1">
        <v>42.65884878506273</v>
      </c>
      <c r="K503" s="1">
        <v>0.49680171175658705</v>
      </c>
    </row>
    <row r="504" spans="9:11" x14ac:dyDescent="0.2">
      <c r="I504" s="1">
        <v>485</v>
      </c>
      <c r="J504" s="1">
        <v>47.538086259773316</v>
      </c>
      <c r="K504" s="1">
        <v>0.66800302665871281</v>
      </c>
    </row>
    <row r="505" spans="9:11" x14ac:dyDescent="0.2">
      <c r="I505" s="1">
        <v>486</v>
      </c>
      <c r="J505" s="1">
        <v>40.681407122757285</v>
      </c>
      <c r="K505" s="1">
        <v>0.4274177937809574</v>
      </c>
    </row>
    <row r="506" spans="9:11" x14ac:dyDescent="0.2">
      <c r="I506" s="1">
        <v>487</v>
      </c>
      <c r="J506" s="1">
        <v>40.443615168375118</v>
      </c>
      <c r="K506" s="1">
        <v>0.41907421643421466</v>
      </c>
    </row>
    <row r="507" spans="9:11" x14ac:dyDescent="0.2">
      <c r="I507" s="1">
        <v>488</v>
      </c>
      <c r="J507" s="1">
        <v>36.095921583178395</v>
      </c>
      <c r="K507" s="1">
        <v>0.26652356432204893</v>
      </c>
    </row>
    <row r="508" spans="9:11" x14ac:dyDescent="0.2">
      <c r="I508" s="1">
        <v>489</v>
      </c>
      <c r="J508" s="1">
        <v>33.401219088690432</v>
      </c>
      <c r="K508" s="1">
        <v>0.17197259960317304</v>
      </c>
    </row>
    <row r="509" spans="9:11" x14ac:dyDescent="0.2">
      <c r="I509" s="1">
        <v>490</v>
      </c>
      <c r="J509" s="1">
        <v>28.414677121115425</v>
      </c>
      <c r="K509" s="1">
        <v>-2.9937852240201914E-3</v>
      </c>
    </row>
    <row r="510" spans="9:11" x14ac:dyDescent="0.2">
      <c r="I510" s="1">
        <v>491</v>
      </c>
      <c r="J510" s="1">
        <v>15.597033723134411</v>
      </c>
      <c r="K510" s="1">
        <v>-0.45273565883738909</v>
      </c>
    </row>
    <row r="511" spans="9:11" x14ac:dyDescent="0.2">
      <c r="I511" s="1">
        <v>492</v>
      </c>
      <c r="J511" s="1">
        <v>42.458157476228614</v>
      </c>
      <c r="K511" s="1">
        <v>0.48975991144661801</v>
      </c>
    </row>
    <row r="512" spans="9:11" x14ac:dyDescent="0.2">
      <c r="I512" s="1">
        <v>493</v>
      </c>
      <c r="J512" s="1">
        <v>26.46921209954937</v>
      </c>
      <c r="K512" s="1">
        <v>-7.1255715805285252E-2</v>
      </c>
    </row>
    <row r="513" spans="9:11" x14ac:dyDescent="0.2">
      <c r="I513" s="1">
        <v>494</v>
      </c>
      <c r="J513" s="1">
        <v>23.786395766498057</v>
      </c>
      <c r="K513" s="1">
        <v>-0.16538962222813836</v>
      </c>
    </row>
    <row r="514" spans="9:11" x14ac:dyDescent="0.2">
      <c r="I514" s="1">
        <v>495</v>
      </c>
      <c r="J514" s="1">
        <v>30.356528608223854</v>
      </c>
      <c r="K514" s="1">
        <v>6.5141354674521201E-2</v>
      </c>
    </row>
    <row r="515" spans="9:11" x14ac:dyDescent="0.2">
      <c r="I515" s="1">
        <v>496</v>
      </c>
      <c r="J515" s="1">
        <v>26.499169818056867</v>
      </c>
      <c r="K515" s="1">
        <v>-7.0204567787478356E-2</v>
      </c>
    </row>
    <row r="516" spans="9:11" x14ac:dyDescent="0.2">
      <c r="I516" s="1">
        <v>497</v>
      </c>
      <c r="J516" s="1">
        <v>26.437474750666755</v>
      </c>
      <c r="K516" s="1">
        <v>-7.2369306994148938E-2</v>
      </c>
    </row>
    <row r="517" spans="9:11" x14ac:dyDescent="0.2">
      <c r="I517" s="1">
        <v>498</v>
      </c>
      <c r="J517" s="1">
        <v>29.887070025281503</v>
      </c>
      <c r="K517" s="1">
        <v>4.8669123694087817E-2</v>
      </c>
    </row>
    <row r="518" spans="9:11" x14ac:dyDescent="0.2">
      <c r="I518" s="1">
        <v>499</v>
      </c>
      <c r="J518" s="1">
        <v>26.025858482668117</v>
      </c>
      <c r="K518" s="1">
        <v>-8.6811983064276607E-2</v>
      </c>
    </row>
    <row r="519" spans="9:11" x14ac:dyDescent="0.2">
      <c r="I519" s="1">
        <v>500</v>
      </c>
      <c r="J519" s="1">
        <v>48.261396322633011</v>
      </c>
      <c r="K519" s="1">
        <v>0.6933823271099302</v>
      </c>
    </row>
    <row r="520" spans="9:11" x14ac:dyDescent="0.2">
      <c r="I520" s="1">
        <v>501</v>
      </c>
      <c r="J520" s="1">
        <v>52.951027869518754</v>
      </c>
      <c r="K520" s="1">
        <v>0.85793080243925457</v>
      </c>
    </row>
    <row r="521" spans="9:11" x14ac:dyDescent="0.2">
      <c r="I521" s="1">
        <v>502</v>
      </c>
      <c r="J521" s="1">
        <v>30.756368359796294</v>
      </c>
      <c r="K521" s="1">
        <v>7.917081964197524E-2</v>
      </c>
    </row>
    <row r="522" spans="9:11" x14ac:dyDescent="0.2">
      <c r="I522" s="1">
        <v>503</v>
      </c>
      <c r="J522" s="1">
        <v>28.595020524760528</v>
      </c>
      <c r="K522" s="1">
        <v>3.3340535003694122E-3</v>
      </c>
    </row>
    <row r="523" spans="9:11" x14ac:dyDescent="0.2">
      <c r="I523" s="1">
        <v>504</v>
      </c>
      <c r="J523" s="1">
        <v>32.999916057889102</v>
      </c>
      <c r="K523" s="1">
        <v>0.15789179150488078</v>
      </c>
    </row>
    <row r="524" spans="9:11" x14ac:dyDescent="0.2">
      <c r="I524" s="1">
        <v>505</v>
      </c>
      <c r="J524" s="1">
        <v>27.59833372258181</v>
      </c>
      <c r="K524" s="1">
        <v>-3.1637413242743516E-2</v>
      </c>
    </row>
    <row r="525" spans="9:11" x14ac:dyDescent="0.2">
      <c r="I525" s="1">
        <v>506</v>
      </c>
      <c r="J525" s="1">
        <v>36.666068190525486</v>
      </c>
      <c r="K525" s="1">
        <v>0.28652870843949074</v>
      </c>
    </row>
    <row r="526" spans="9:11" x14ac:dyDescent="0.2">
      <c r="I526" s="1">
        <v>507</v>
      </c>
      <c r="J526" s="1">
        <v>20.886872101610617</v>
      </c>
      <c r="K526" s="1">
        <v>-0.2671272946803292</v>
      </c>
    </row>
    <row r="527" spans="9:11" x14ac:dyDescent="0.2">
      <c r="I527" s="1">
        <v>508</v>
      </c>
      <c r="J527" s="1">
        <v>29.526126201579977</v>
      </c>
      <c r="K527" s="1">
        <v>3.600442812561324E-2</v>
      </c>
    </row>
    <row r="528" spans="9:11" x14ac:dyDescent="0.2">
      <c r="I528" s="1">
        <v>509</v>
      </c>
      <c r="J528" s="1">
        <v>37.32139200383623</v>
      </c>
      <c r="K528" s="1">
        <v>0.30952252645039402</v>
      </c>
    </row>
    <row r="529" spans="9:11" x14ac:dyDescent="0.2">
      <c r="I529" s="1">
        <v>510</v>
      </c>
      <c r="J529" s="1">
        <v>27.70366094520222</v>
      </c>
      <c r="K529" s="1">
        <v>-2.7941721220974745E-2</v>
      </c>
    </row>
    <row r="530" spans="9:11" x14ac:dyDescent="0.2">
      <c r="I530" s="1">
        <v>511</v>
      </c>
      <c r="J530" s="1">
        <v>30.061261078241603</v>
      </c>
      <c r="K530" s="1">
        <v>5.4781090464617661E-2</v>
      </c>
    </row>
    <row r="531" spans="9:11" x14ac:dyDescent="0.2">
      <c r="I531" s="1">
        <v>512</v>
      </c>
      <c r="J531" s="1">
        <v>16.26728999694911</v>
      </c>
      <c r="K531" s="1">
        <v>-0.42921789484389089</v>
      </c>
    </row>
    <row r="532" spans="9:11" x14ac:dyDescent="0.2">
      <c r="I532" s="1">
        <v>513</v>
      </c>
      <c r="J532" s="1">
        <v>21.041161881077912</v>
      </c>
      <c r="K532" s="1">
        <v>-0.2617136182077926</v>
      </c>
    </row>
    <row r="533" spans="9:11" x14ac:dyDescent="0.2">
      <c r="I533" s="1">
        <v>514</v>
      </c>
      <c r="J533" s="1">
        <v>30.538765723007735</v>
      </c>
      <c r="K533" s="1">
        <v>7.1535639403780188E-2</v>
      </c>
    </row>
    <row r="534" spans="9:11" x14ac:dyDescent="0.2">
      <c r="I534" s="1">
        <v>515</v>
      </c>
      <c r="J534" s="1">
        <v>27.248903244044978</v>
      </c>
      <c r="K534" s="1">
        <v>-4.3898131787895499E-2</v>
      </c>
    </row>
    <row r="535" spans="9:11" x14ac:dyDescent="0.2">
      <c r="I535" s="1">
        <v>516</v>
      </c>
      <c r="J535" s="1">
        <v>31.059981489055417</v>
      </c>
      <c r="K535" s="1">
        <v>8.9823911896681305E-2</v>
      </c>
    </row>
    <row r="536" spans="9:11" x14ac:dyDescent="0.2">
      <c r="I536" s="1">
        <v>517</v>
      </c>
      <c r="J536" s="1">
        <v>29.598216557308181</v>
      </c>
      <c r="K536" s="1">
        <v>3.8533914291515113E-2</v>
      </c>
    </row>
    <row r="537" spans="9:11" x14ac:dyDescent="0.2">
      <c r="I537" s="1">
        <v>518</v>
      </c>
      <c r="J537" s="1">
        <v>35.278397728589887</v>
      </c>
      <c r="K537" s="1">
        <v>0.23783851679262763</v>
      </c>
    </row>
    <row r="538" spans="9:11" x14ac:dyDescent="0.2">
      <c r="I538" s="1">
        <v>519</v>
      </c>
      <c r="J538" s="1">
        <v>27.641942918899346</v>
      </c>
      <c r="K538" s="1">
        <v>-3.0107266003531714E-2</v>
      </c>
    </row>
    <row r="539" spans="9:11" x14ac:dyDescent="0.2">
      <c r="I539" s="1">
        <v>520</v>
      </c>
      <c r="J539" s="1">
        <v>40.302537965397676</v>
      </c>
      <c r="K539" s="1">
        <v>0.41412413913676055</v>
      </c>
    </row>
    <row r="540" spans="9:11" x14ac:dyDescent="0.2">
      <c r="I540" s="1">
        <v>521</v>
      </c>
      <c r="J540" s="1">
        <v>32.433387714278361</v>
      </c>
      <c r="K540" s="1">
        <v>0.13801360400976703</v>
      </c>
    </row>
    <row r="541" spans="9:11" x14ac:dyDescent="0.2">
      <c r="I541" s="1">
        <v>522</v>
      </c>
      <c r="J541" s="1">
        <v>34.348748080299366</v>
      </c>
      <c r="K541" s="1">
        <v>0.20521923088769706</v>
      </c>
    </row>
    <row r="542" spans="9:11" x14ac:dyDescent="0.2">
      <c r="I542" s="1">
        <v>523</v>
      </c>
      <c r="J542" s="1">
        <v>48.136582675443037</v>
      </c>
      <c r="K542" s="1">
        <v>0.68900290089273819</v>
      </c>
    </row>
    <row r="543" spans="9:11" x14ac:dyDescent="0.2">
      <c r="I543" s="1">
        <v>524</v>
      </c>
      <c r="J543" s="1">
        <v>24.063460747425378</v>
      </c>
      <c r="K543" s="1">
        <v>-0.15566804394998676</v>
      </c>
    </row>
    <row r="544" spans="9:11" x14ac:dyDescent="0.2">
      <c r="I544" s="1">
        <v>525</v>
      </c>
      <c r="J544" s="1">
        <v>22.375316784907092</v>
      </c>
      <c r="K544" s="1">
        <v>-0.21490116544185642</v>
      </c>
    </row>
    <row r="545" spans="9:11" x14ac:dyDescent="0.2">
      <c r="I545" s="1">
        <v>526</v>
      </c>
      <c r="J545" s="1">
        <v>26.745927764566108</v>
      </c>
      <c r="K545" s="1">
        <v>-6.1546394225750589E-2</v>
      </c>
    </row>
    <row r="546" spans="9:11" x14ac:dyDescent="0.2">
      <c r="I546" s="1">
        <v>527</v>
      </c>
      <c r="J546" s="1">
        <v>38.75953420841045</v>
      </c>
      <c r="K546" s="1">
        <v>0.35998365643545438</v>
      </c>
    </row>
    <row r="547" spans="9:11" x14ac:dyDescent="0.2">
      <c r="I547" s="1">
        <v>528</v>
      </c>
      <c r="J547" s="1">
        <v>30.984126583030701</v>
      </c>
      <c r="K547" s="1">
        <v>8.7162336246691258E-2</v>
      </c>
    </row>
    <row r="548" spans="9:11" x14ac:dyDescent="0.2">
      <c r="I548" s="1">
        <v>529</v>
      </c>
      <c r="J548" s="1">
        <v>48.617726538322536</v>
      </c>
      <c r="K548" s="1">
        <v>0.70588514169552763</v>
      </c>
    </row>
    <row r="549" spans="9:11" x14ac:dyDescent="0.2">
      <c r="I549" s="1">
        <v>530</v>
      </c>
      <c r="J549" s="1">
        <v>25.413203294335382</v>
      </c>
      <c r="K549" s="1">
        <v>-0.1083086563391094</v>
      </c>
    </row>
    <row r="550" spans="9:11" x14ac:dyDescent="0.2">
      <c r="I550" s="1">
        <v>531</v>
      </c>
      <c r="J550" s="1">
        <v>22.287205920351866</v>
      </c>
      <c r="K550" s="1">
        <v>-0.21799277472449594</v>
      </c>
    </row>
    <row r="551" spans="9:11" x14ac:dyDescent="0.2">
      <c r="I551" s="1">
        <v>532</v>
      </c>
      <c r="J551" s="1">
        <v>33.651197931209325</v>
      </c>
      <c r="K551" s="1">
        <v>0.18074378705997629</v>
      </c>
    </row>
    <row r="552" spans="9:11" x14ac:dyDescent="0.2">
      <c r="I552" s="1">
        <v>533</v>
      </c>
      <c r="J552" s="1">
        <v>24.279011726506674</v>
      </c>
      <c r="K552" s="1">
        <v>-0.14810485170152021</v>
      </c>
    </row>
    <row r="553" spans="9:11" x14ac:dyDescent="0.2">
      <c r="I553" s="1">
        <v>534</v>
      </c>
      <c r="J553" s="1">
        <v>29.416879562402492</v>
      </c>
      <c r="K553" s="1">
        <v>3.2171212715876925E-2</v>
      </c>
    </row>
    <row r="554" spans="9:11" x14ac:dyDescent="0.2">
      <c r="I554" s="1">
        <v>535</v>
      </c>
      <c r="J554" s="1">
        <v>18.483011920153846</v>
      </c>
      <c r="K554" s="1">
        <v>-0.35147326595951417</v>
      </c>
    </row>
    <row r="555" spans="9:11" x14ac:dyDescent="0.2">
      <c r="I555" s="1">
        <v>536</v>
      </c>
      <c r="J555" s="1">
        <v>29.685875374490159</v>
      </c>
      <c r="K555" s="1">
        <v>4.1609662262812604E-2</v>
      </c>
    </row>
    <row r="556" spans="9:11" x14ac:dyDescent="0.2">
      <c r="I556" s="1">
        <v>537</v>
      </c>
      <c r="J556" s="1">
        <v>27.007333131773898</v>
      </c>
      <c r="K556" s="1">
        <v>-5.2374276078108857E-2</v>
      </c>
    </row>
    <row r="557" spans="9:11" x14ac:dyDescent="0.2">
      <c r="I557" s="1">
        <v>538</v>
      </c>
      <c r="J557" s="1">
        <v>41.122109289045262</v>
      </c>
      <c r="K557" s="1">
        <v>0.44288102768579868</v>
      </c>
    </row>
    <row r="558" spans="9:11" x14ac:dyDescent="0.2">
      <c r="I558" s="1">
        <v>539</v>
      </c>
      <c r="J558" s="1">
        <v>31.97751373843926</v>
      </c>
      <c r="K558" s="1">
        <v>0.12201802591014947</v>
      </c>
    </row>
    <row r="559" spans="9:11" x14ac:dyDescent="0.2">
      <c r="I559" s="1">
        <v>540</v>
      </c>
      <c r="J559" s="1">
        <v>27.435837752453825</v>
      </c>
      <c r="K559" s="1">
        <v>-3.7339026229690354E-2</v>
      </c>
    </row>
    <row r="560" spans="9:11" x14ac:dyDescent="0.2">
      <c r="I560" s="1">
        <v>541</v>
      </c>
      <c r="J560" s="1">
        <v>45.777749629948133</v>
      </c>
      <c r="K560" s="1">
        <v>0.60623682912098709</v>
      </c>
    </row>
    <row r="561" spans="9:11" x14ac:dyDescent="0.2">
      <c r="I561" s="1">
        <v>542</v>
      </c>
      <c r="J561" s="1">
        <v>27.131161396082998</v>
      </c>
      <c r="K561" s="1">
        <v>-4.8029424698842173E-2</v>
      </c>
    </row>
    <row r="562" spans="9:11" x14ac:dyDescent="0.2">
      <c r="I562" s="1">
        <v>543</v>
      </c>
      <c r="J562" s="1">
        <v>44.751063070845589</v>
      </c>
      <c r="K562" s="1">
        <v>0.57021273932791539</v>
      </c>
    </row>
    <row r="563" spans="9:11" x14ac:dyDescent="0.2">
      <c r="I563" s="1">
        <v>544</v>
      </c>
      <c r="J563" s="1">
        <v>18.219927575229903</v>
      </c>
      <c r="K563" s="1">
        <v>-0.36070429560596834</v>
      </c>
    </row>
    <row r="564" spans="9:11" x14ac:dyDescent="0.2">
      <c r="I564" s="1">
        <v>545</v>
      </c>
      <c r="J564" s="1">
        <v>37.610672230546889</v>
      </c>
      <c r="K564" s="1">
        <v>0.31967270984375051</v>
      </c>
    </row>
    <row r="565" spans="9:11" x14ac:dyDescent="0.2">
      <c r="I565" s="1">
        <v>546</v>
      </c>
      <c r="J565" s="1">
        <v>41.54986565179216</v>
      </c>
      <c r="K565" s="1">
        <v>0.45789002286990038</v>
      </c>
    </row>
    <row r="566" spans="9:11" x14ac:dyDescent="0.2">
      <c r="I566" s="1">
        <v>547</v>
      </c>
      <c r="J566" s="1">
        <v>20.35127074662131</v>
      </c>
      <c r="K566" s="1">
        <v>-0.28592032467995404</v>
      </c>
    </row>
    <row r="567" spans="9:11" x14ac:dyDescent="0.2">
      <c r="I567" s="1">
        <v>548</v>
      </c>
      <c r="J567" s="1">
        <v>26.930723491356559</v>
      </c>
      <c r="K567" s="1">
        <v>-5.5062333636611949E-2</v>
      </c>
    </row>
    <row r="568" spans="9:11" x14ac:dyDescent="0.2">
      <c r="I568" s="1">
        <v>549</v>
      </c>
      <c r="J568" s="1">
        <v>34.964385934153384</v>
      </c>
      <c r="K568" s="1">
        <v>0.2268205590931012</v>
      </c>
    </row>
    <row r="569" spans="9:11" x14ac:dyDescent="0.2">
      <c r="I569" s="1">
        <v>550</v>
      </c>
      <c r="J569" s="1">
        <v>25.301577512529615</v>
      </c>
      <c r="K569" s="1">
        <v>-0.11222535043755737</v>
      </c>
    </row>
    <row r="570" spans="9:11" x14ac:dyDescent="0.2">
      <c r="I570" s="1">
        <v>551</v>
      </c>
      <c r="J570" s="1">
        <v>32.301192175628159</v>
      </c>
      <c r="K570" s="1">
        <v>0.1333751640571284</v>
      </c>
    </row>
    <row r="571" spans="9:11" x14ac:dyDescent="0.2">
      <c r="I571" s="1">
        <v>552</v>
      </c>
      <c r="J571" s="1">
        <v>24.389864203425393</v>
      </c>
      <c r="K571" s="1">
        <v>-0.14421529110788095</v>
      </c>
    </row>
    <row r="572" spans="9:11" x14ac:dyDescent="0.2">
      <c r="I572" s="1">
        <v>553</v>
      </c>
      <c r="J572" s="1">
        <v>24.926119207614072</v>
      </c>
      <c r="K572" s="1">
        <v>-0.12539932604862908</v>
      </c>
    </row>
    <row r="573" spans="9:11" x14ac:dyDescent="0.2">
      <c r="I573" s="1">
        <v>554</v>
      </c>
      <c r="J573" s="1">
        <v>31.242207050590601</v>
      </c>
      <c r="K573" s="1">
        <v>9.6217791248793011E-2</v>
      </c>
    </row>
    <row r="574" spans="9:11" x14ac:dyDescent="0.2">
      <c r="I574" s="1">
        <v>555</v>
      </c>
      <c r="J574" s="1">
        <v>38.670134257887661</v>
      </c>
      <c r="K574" s="1">
        <v>0.3568468160662337</v>
      </c>
    </row>
    <row r="575" spans="9:11" x14ac:dyDescent="0.2">
      <c r="I575" s="1">
        <v>556</v>
      </c>
      <c r="J575" s="1">
        <v>27.487750273996422</v>
      </c>
      <c r="K575" s="1">
        <v>-3.5517534245739578E-2</v>
      </c>
    </row>
    <row r="576" spans="9:11" x14ac:dyDescent="0.2">
      <c r="I576" s="1">
        <v>557</v>
      </c>
      <c r="J576" s="1">
        <v>28.93609963806</v>
      </c>
      <c r="K576" s="1">
        <v>1.5301741686315788E-2</v>
      </c>
    </row>
    <row r="577" spans="9:11" x14ac:dyDescent="0.2">
      <c r="I577" s="1">
        <v>558</v>
      </c>
      <c r="J577" s="1">
        <v>41.32597431966898</v>
      </c>
      <c r="K577" s="1">
        <v>0.4500341866550519</v>
      </c>
    </row>
    <row r="578" spans="9:11" x14ac:dyDescent="0.2">
      <c r="I578" s="1">
        <v>559</v>
      </c>
      <c r="J578" s="1">
        <v>31.512681563600886</v>
      </c>
      <c r="K578" s="1">
        <v>0.10570812503862757</v>
      </c>
    </row>
    <row r="579" spans="9:11" x14ac:dyDescent="0.2">
      <c r="I579" s="1">
        <v>560</v>
      </c>
      <c r="J579" s="1">
        <v>33.082139822008173</v>
      </c>
      <c r="K579" s="1">
        <v>0.16077683585993591</v>
      </c>
    </row>
    <row r="580" spans="9:11" x14ac:dyDescent="0.2">
      <c r="I580" s="1">
        <v>561</v>
      </c>
      <c r="J580" s="1">
        <v>26.251147137816666</v>
      </c>
      <c r="K580" s="1">
        <v>-7.8907117971345045E-2</v>
      </c>
    </row>
    <row r="581" spans="9:11" x14ac:dyDescent="0.2">
      <c r="I581" s="1">
        <v>562</v>
      </c>
      <c r="J581" s="1">
        <v>31.591287491556162</v>
      </c>
      <c r="K581" s="1">
        <v>0.10846622777390043</v>
      </c>
    </row>
    <row r="582" spans="9:11" x14ac:dyDescent="0.2">
      <c r="I582" s="1">
        <v>563</v>
      </c>
      <c r="J582" s="1">
        <v>24.441626497148583</v>
      </c>
      <c r="K582" s="1">
        <v>-0.14239907027548832</v>
      </c>
    </row>
    <row r="583" spans="9:11" x14ac:dyDescent="0.2">
      <c r="I583" s="1">
        <v>564</v>
      </c>
      <c r="J583" s="1">
        <v>30.615609415727686</v>
      </c>
      <c r="K583" s="1">
        <v>7.4231909323778461E-2</v>
      </c>
    </row>
    <row r="584" spans="9:11" x14ac:dyDescent="0.2">
      <c r="I584" s="1">
        <v>565</v>
      </c>
      <c r="J584" s="1">
        <v>22.060644994360029</v>
      </c>
      <c r="K584" s="1">
        <v>-0.2259422808996481</v>
      </c>
    </row>
    <row r="585" spans="9:11" x14ac:dyDescent="0.2">
      <c r="I585" s="1">
        <v>566</v>
      </c>
      <c r="J585" s="1">
        <v>37.790414174271397</v>
      </c>
      <c r="K585" s="1">
        <v>0.3259794447112771</v>
      </c>
    </row>
    <row r="586" spans="9:11" x14ac:dyDescent="0.2">
      <c r="I586" s="1">
        <v>567</v>
      </c>
      <c r="J586" s="1">
        <v>26.823491909611651</v>
      </c>
      <c r="K586" s="1">
        <v>-5.8824845276784186E-2</v>
      </c>
    </row>
    <row r="587" spans="9:11" x14ac:dyDescent="0.2">
      <c r="I587" s="1">
        <v>568</v>
      </c>
      <c r="J587" s="1">
        <v>37.998034552433261</v>
      </c>
      <c r="K587" s="1">
        <v>0.33326437026081618</v>
      </c>
    </row>
    <row r="588" spans="9:11" x14ac:dyDescent="0.2">
      <c r="I588" s="1">
        <v>569</v>
      </c>
      <c r="J588" s="1">
        <v>17.332694910234096</v>
      </c>
      <c r="K588" s="1">
        <v>-0.39183526630757559</v>
      </c>
    </row>
    <row r="589" spans="9:11" x14ac:dyDescent="0.2">
      <c r="I589" s="1">
        <v>570</v>
      </c>
      <c r="J589" s="1">
        <v>27.395033359881239</v>
      </c>
      <c r="K589" s="1">
        <v>-3.8770759302412659E-2</v>
      </c>
    </row>
    <row r="590" spans="9:11" x14ac:dyDescent="0.2">
      <c r="I590" s="1">
        <v>571</v>
      </c>
      <c r="J590" s="1">
        <v>18.110366795468568</v>
      </c>
      <c r="K590" s="1">
        <v>-0.36454853349233096</v>
      </c>
    </row>
    <row r="591" spans="9:11" x14ac:dyDescent="0.2">
      <c r="I591" s="1">
        <v>572</v>
      </c>
      <c r="J591" s="1">
        <v>38.698624479969709</v>
      </c>
      <c r="K591" s="1">
        <v>0.35784647298139327</v>
      </c>
    </row>
    <row r="592" spans="9:11" x14ac:dyDescent="0.2">
      <c r="I592" s="1">
        <v>573</v>
      </c>
      <c r="J592" s="1">
        <v>36.665789815399755</v>
      </c>
      <c r="K592" s="1">
        <v>0.28651894089121949</v>
      </c>
    </row>
    <row r="593" spans="9:11" x14ac:dyDescent="0.2">
      <c r="I593" s="1">
        <v>574</v>
      </c>
      <c r="J593" s="1">
        <v>31.509885730642679</v>
      </c>
      <c r="K593" s="1">
        <v>0.10561002563658524</v>
      </c>
    </row>
    <row r="594" spans="9:11" x14ac:dyDescent="0.2">
      <c r="I594" s="1">
        <v>575</v>
      </c>
      <c r="J594" s="1">
        <v>32.548982838733629</v>
      </c>
      <c r="K594" s="1">
        <v>0.14206957328889927</v>
      </c>
    </row>
    <row r="595" spans="9:11" x14ac:dyDescent="0.2">
      <c r="I595" s="1">
        <v>576</v>
      </c>
      <c r="J595" s="1">
        <v>48.216198559149824</v>
      </c>
      <c r="K595" s="1">
        <v>0.69179644067192358</v>
      </c>
    </row>
    <row r="596" spans="9:11" x14ac:dyDescent="0.2">
      <c r="I596" s="1">
        <v>577</v>
      </c>
      <c r="J596" s="1">
        <v>25.225287391249534</v>
      </c>
      <c r="K596" s="1">
        <v>-0.11490219679826197</v>
      </c>
    </row>
    <row r="597" spans="9:11" x14ac:dyDescent="0.2">
      <c r="I597" s="1">
        <v>578</v>
      </c>
      <c r="J597" s="1">
        <v>33.789289051939498</v>
      </c>
      <c r="K597" s="1">
        <v>0.18558908954173678</v>
      </c>
    </row>
    <row r="598" spans="9:11" x14ac:dyDescent="0.2">
      <c r="I598" s="1">
        <v>579</v>
      </c>
      <c r="J598" s="1">
        <v>26.194360759197977</v>
      </c>
      <c r="K598" s="1">
        <v>-8.0899622484281508E-2</v>
      </c>
    </row>
    <row r="599" spans="9:11" x14ac:dyDescent="0.2">
      <c r="I599" s="1">
        <v>580</v>
      </c>
      <c r="J599" s="1">
        <v>25.086206985735043</v>
      </c>
      <c r="K599" s="1">
        <v>-0.11978221102684061</v>
      </c>
    </row>
    <row r="600" spans="9:11" x14ac:dyDescent="0.2">
      <c r="I600" s="1">
        <v>581</v>
      </c>
      <c r="J600" s="1">
        <v>45.984465288803058</v>
      </c>
      <c r="K600" s="1">
        <v>0.61349001013344062</v>
      </c>
    </row>
    <row r="601" spans="9:11" x14ac:dyDescent="0.2">
      <c r="I601" s="1">
        <v>582</v>
      </c>
      <c r="J601" s="1">
        <v>23.080660579527716</v>
      </c>
      <c r="K601" s="1">
        <v>-0.19015226036744853</v>
      </c>
    </row>
    <row r="602" spans="9:11" x14ac:dyDescent="0.2">
      <c r="I602" s="1">
        <v>583</v>
      </c>
      <c r="J602" s="1">
        <v>45.236159069508837</v>
      </c>
      <c r="K602" s="1">
        <v>0.58723365156171359</v>
      </c>
    </row>
    <row r="603" spans="9:11" x14ac:dyDescent="0.2">
      <c r="I603" s="1">
        <v>584</v>
      </c>
      <c r="J603" s="1">
        <v>32.742195348473984</v>
      </c>
      <c r="K603" s="1">
        <v>0.1488489595955784</v>
      </c>
    </row>
    <row r="604" spans="9:11" x14ac:dyDescent="0.2">
      <c r="I604" s="1">
        <v>585</v>
      </c>
      <c r="J604" s="1">
        <v>38.481800463963552</v>
      </c>
      <c r="K604" s="1">
        <v>0.35023861277065094</v>
      </c>
    </row>
    <row r="605" spans="9:11" x14ac:dyDescent="0.2">
      <c r="I605" s="1">
        <v>586</v>
      </c>
      <c r="J605" s="1">
        <v>33.484661468477448</v>
      </c>
      <c r="K605" s="1">
        <v>0.17490040240271748</v>
      </c>
    </row>
    <row r="606" spans="9:11" x14ac:dyDescent="0.2">
      <c r="I606" s="1">
        <v>587</v>
      </c>
      <c r="J606" s="1">
        <v>35.438526482203251</v>
      </c>
      <c r="K606" s="1">
        <v>0.24345706955099128</v>
      </c>
    </row>
    <row r="607" spans="9:11" x14ac:dyDescent="0.2">
      <c r="I607" s="1">
        <v>588</v>
      </c>
      <c r="J607" s="1">
        <v>28.707671048330155</v>
      </c>
      <c r="K607" s="1">
        <v>7.2867034501808902E-3</v>
      </c>
    </row>
    <row r="608" spans="9:11" x14ac:dyDescent="0.2">
      <c r="I608" s="1">
        <v>589</v>
      </c>
      <c r="J608" s="1">
        <v>23.417206632189902</v>
      </c>
      <c r="K608" s="1">
        <v>-0.17834362694070519</v>
      </c>
    </row>
    <row r="609" spans="9:11" x14ac:dyDescent="0.2">
      <c r="I609" s="1">
        <v>590</v>
      </c>
      <c r="J609" s="1">
        <v>27.387843303831144</v>
      </c>
      <c r="K609" s="1">
        <v>-3.9023041970837072E-2</v>
      </c>
    </row>
    <row r="610" spans="9:11" x14ac:dyDescent="0.2">
      <c r="I610" s="1">
        <v>591</v>
      </c>
      <c r="J610" s="1">
        <v>48.774977866892598</v>
      </c>
      <c r="K610" s="1">
        <v>0.71140273217167016</v>
      </c>
    </row>
    <row r="611" spans="9:11" x14ac:dyDescent="0.2">
      <c r="I611" s="1">
        <v>592</v>
      </c>
      <c r="J611" s="1">
        <v>25.798115968855445</v>
      </c>
      <c r="K611" s="1">
        <v>-9.4802948461212455E-2</v>
      </c>
    </row>
    <row r="612" spans="9:11" x14ac:dyDescent="0.2">
      <c r="I612" s="1">
        <v>593</v>
      </c>
      <c r="J612" s="1">
        <v>31.938391569229825</v>
      </c>
      <c r="K612" s="1">
        <v>0.12064531821859036</v>
      </c>
    </row>
    <row r="613" spans="9:11" x14ac:dyDescent="0.2">
      <c r="I613" s="1">
        <v>594</v>
      </c>
      <c r="J613" s="1">
        <v>22.710251013929039</v>
      </c>
      <c r="K613" s="1">
        <v>-0.20314908723056005</v>
      </c>
    </row>
    <row r="614" spans="9:11" x14ac:dyDescent="0.2">
      <c r="I614" s="1">
        <v>595</v>
      </c>
      <c r="J614" s="1">
        <v>38.401701190705907</v>
      </c>
      <c r="K614" s="1">
        <v>0.34742811195459322</v>
      </c>
    </row>
    <row r="615" spans="9:11" x14ac:dyDescent="0.2">
      <c r="I615" s="1">
        <v>596</v>
      </c>
      <c r="J615" s="1">
        <v>24.667097405586677</v>
      </c>
      <c r="K615" s="1">
        <v>-0.13448781033029203</v>
      </c>
    </row>
    <row r="616" spans="9:11" x14ac:dyDescent="0.2">
      <c r="I616" s="1">
        <v>597</v>
      </c>
      <c r="J616" s="1">
        <v>30.243706001102876</v>
      </c>
      <c r="K616" s="1">
        <v>6.1182666705364055E-2</v>
      </c>
    </row>
    <row r="617" spans="9:11" x14ac:dyDescent="0.2">
      <c r="I617" s="1">
        <v>598</v>
      </c>
      <c r="J617" s="1">
        <v>36.77377378878986</v>
      </c>
      <c r="K617" s="1">
        <v>0.29030785223824074</v>
      </c>
    </row>
    <row r="618" spans="9:11" x14ac:dyDescent="0.2">
      <c r="I618" s="1">
        <v>599</v>
      </c>
      <c r="J618" s="1">
        <v>25.252481010187157</v>
      </c>
      <c r="K618" s="1">
        <v>-0.11394803473027518</v>
      </c>
    </row>
    <row r="619" spans="9:11" x14ac:dyDescent="0.2">
      <c r="I619" s="1">
        <v>600</v>
      </c>
      <c r="J619" s="1">
        <v>16.687231057445963</v>
      </c>
      <c r="K619" s="1">
        <v>-0.41448312079136973</v>
      </c>
    </row>
    <row r="620" spans="9:11" x14ac:dyDescent="0.2">
      <c r="I620" s="1">
        <v>601</v>
      </c>
      <c r="J620" s="1">
        <v>56.25993701588623</v>
      </c>
      <c r="K620" s="1">
        <v>0.97403287775039404</v>
      </c>
    </row>
    <row r="621" spans="9:11" x14ac:dyDescent="0.2">
      <c r="I621" s="1">
        <v>602</v>
      </c>
      <c r="J621" s="1">
        <v>20.902779654745526</v>
      </c>
      <c r="K621" s="1">
        <v>-0.26656913492120959</v>
      </c>
    </row>
    <row r="622" spans="9:11" x14ac:dyDescent="0.2">
      <c r="I622" s="1">
        <v>603</v>
      </c>
      <c r="J622" s="1">
        <v>30.689244307050494</v>
      </c>
      <c r="K622" s="1">
        <v>7.6815589721069957E-2</v>
      </c>
    </row>
    <row r="623" spans="9:11" x14ac:dyDescent="0.2">
      <c r="I623" s="1">
        <v>604</v>
      </c>
      <c r="J623" s="1">
        <v>31.922935680576678</v>
      </c>
      <c r="K623" s="1">
        <v>0.1201030063360238</v>
      </c>
    </row>
    <row r="624" spans="9:11" x14ac:dyDescent="0.2">
      <c r="I624" s="1">
        <v>605</v>
      </c>
      <c r="J624" s="1">
        <v>28.538640569059442</v>
      </c>
      <c r="K624" s="1">
        <v>1.355809440682184E-3</v>
      </c>
    </row>
    <row r="625" spans="9:11" x14ac:dyDescent="0.2">
      <c r="I625" s="1">
        <v>606</v>
      </c>
      <c r="J625" s="1">
        <v>20.092970536424719</v>
      </c>
      <c r="K625" s="1">
        <v>-0.29498348995000984</v>
      </c>
    </row>
    <row r="626" spans="9:11" x14ac:dyDescent="0.2">
      <c r="I626" s="1">
        <v>607</v>
      </c>
      <c r="J626" s="1">
        <v>32.176113050282524</v>
      </c>
      <c r="K626" s="1">
        <v>0.12898642281693065</v>
      </c>
    </row>
    <row r="627" spans="9:11" x14ac:dyDescent="0.2">
      <c r="I627" s="1">
        <v>608</v>
      </c>
      <c r="J627" s="1">
        <v>34.503187185921334</v>
      </c>
      <c r="K627" s="1">
        <v>0.21063814687443277</v>
      </c>
    </row>
    <row r="628" spans="9:11" x14ac:dyDescent="0.2">
      <c r="I628" s="1">
        <v>609</v>
      </c>
      <c r="J628" s="1">
        <v>31.685444706391781</v>
      </c>
      <c r="K628" s="1">
        <v>0.11176998969795723</v>
      </c>
    </row>
    <row r="629" spans="9:11" x14ac:dyDescent="0.2">
      <c r="I629" s="1">
        <v>610</v>
      </c>
      <c r="J629" s="1">
        <v>25.475693661335431</v>
      </c>
      <c r="K629" s="1">
        <v>-0.10611601188296735</v>
      </c>
    </row>
    <row r="630" spans="9:11" x14ac:dyDescent="0.2">
      <c r="I630" s="1">
        <v>611</v>
      </c>
      <c r="J630" s="1">
        <v>35.602445777251347</v>
      </c>
      <c r="K630" s="1">
        <v>0.24920862376320516</v>
      </c>
    </row>
    <row r="631" spans="9:11" x14ac:dyDescent="0.2">
      <c r="I631" s="1">
        <v>612</v>
      </c>
      <c r="J631" s="1">
        <v>21.599672597616216</v>
      </c>
      <c r="K631" s="1">
        <v>-0.24211675096083451</v>
      </c>
    </row>
    <row r="632" spans="9:11" x14ac:dyDescent="0.2">
      <c r="I632" s="1">
        <v>613</v>
      </c>
      <c r="J632" s="1">
        <v>22.165157556600093</v>
      </c>
      <c r="K632" s="1">
        <v>-0.22227517345262832</v>
      </c>
    </row>
    <row r="633" spans="9:11" x14ac:dyDescent="0.2">
      <c r="I633" s="1">
        <v>614</v>
      </c>
      <c r="J633" s="1">
        <v>36.202804226891033</v>
      </c>
      <c r="K633" s="1">
        <v>0.27027383252249237</v>
      </c>
    </row>
    <row r="634" spans="9:11" x14ac:dyDescent="0.2">
      <c r="I634" s="1">
        <v>615</v>
      </c>
      <c r="J634" s="1">
        <v>28.448430477721196</v>
      </c>
      <c r="K634" s="1">
        <v>-1.8094569220632969E-3</v>
      </c>
    </row>
    <row r="635" spans="9:11" x14ac:dyDescent="0.2">
      <c r="I635" s="1">
        <v>616</v>
      </c>
      <c r="J635" s="1">
        <v>45.554625945202886</v>
      </c>
      <c r="K635" s="1">
        <v>0.59840792790185571</v>
      </c>
    </row>
    <row r="636" spans="9:11" x14ac:dyDescent="0.2">
      <c r="I636" s="1">
        <v>617</v>
      </c>
      <c r="J636" s="1">
        <v>31.517941141252802</v>
      </c>
      <c r="K636" s="1">
        <v>0.10589267162290533</v>
      </c>
    </row>
    <row r="637" spans="9:11" x14ac:dyDescent="0.2">
      <c r="I637" s="1">
        <v>618</v>
      </c>
      <c r="J637" s="1">
        <v>25.238390485751964</v>
      </c>
      <c r="K637" s="1">
        <v>-0.11444243909642232</v>
      </c>
    </row>
    <row r="638" spans="9:11" x14ac:dyDescent="0.2">
      <c r="I638" s="1">
        <v>619</v>
      </c>
      <c r="J638" s="1">
        <v>26.104330590523308</v>
      </c>
      <c r="K638" s="1">
        <v>-8.4058575771112018E-2</v>
      </c>
    </row>
    <row r="639" spans="9:11" x14ac:dyDescent="0.2">
      <c r="I639" s="1">
        <v>620</v>
      </c>
      <c r="J639" s="1">
        <v>50.409727478723035</v>
      </c>
      <c r="K639" s="1">
        <v>0.76876236767449246</v>
      </c>
    </row>
    <row r="640" spans="9:11" x14ac:dyDescent="0.2">
      <c r="I640" s="1">
        <v>621</v>
      </c>
      <c r="J640" s="1">
        <v>35.511421444330018</v>
      </c>
      <c r="K640" s="1">
        <v>0.24601478752035152</v>
      </c>
    </row>
    <row r="641" spans="9:11" x14ac:dyDescent="0.2">
      <c r="I641" s="1">
        <v>622</v>
      </c>
      <c r="J641" s="1">
        <v>45.255382967912666</v>
      </c>
      <c r="K641" s="1">
        <v>0.58790817431272513</v>
      </c>
    </row>
    <row r="642" spans="9:11" x14ac:dyDescent="0.2">
      <c r="I642" s="1">
        <v>623</v>
      </c>
      <c r="J642" s="1">
        <v>21.709624978528129</v>
      </c>
      <c r="K642" s="1">
        <v>-0.23825877268322354</v>
      </c>
    </row>
    <row r="643" spans="9:11" x14ac:dyDescent="0.2">
      <c r="I643" s="1">
        <v>624</v>
      </c>
      <c r="J643" s="1">
        <v>30.54119548259186</v>
      </c>
      <c r="K643" s="1">
        <v>7.1620894126030177E-2</v>
      </c>
    </row>
    <row r="644" spans="9:11" x14ac:dyDescent="0.2">
      <c r="I644" s="1">
        <v>625</v>
      </c>
      <c r="J644" s="1">
        <v>23.189082622485188</v>
      </c>
      <c r="K644" s="1">
        <v>-0.18634797815841447</v>
      </c>
    </row>
    <row r="645" spans="9:11" x14ac:dyDescent="0.2">
      <c r="I645" s="1">
        <v>626</v>
      </c>
      <c r="J645" s="1">
        <v>32.76317309577118</v>
      </c>
      <c r="K645" s="1">
        <v>0.14958502090425191</v>
      </c>
    </row>
    <row r="646" spans="9:11" x14ac:dyDescent="0.2">
      <c r="I646" s="1">
        <v>627</v>
      </c>
      <c r="J646" s="1">
        <v>42.275372421250644</v>
      </c>
      <c r="K646" s="1">
        <v>0.48334640074563662</v>
      </c>
    </row>
    <row r="647" spans="9:11" x14ac:dyDescent="0.2">
      <c r="I647" s="1">
        <v>628</v>
      </c>
      <c r="J647" s="1">
        <v>39.784647925420359</v>
      </c>
      <c r="K647" s="1">
        <v>0.39595255878667923</v>
      </c>
    </row>
    <row r="648" spans="9:11" x14ac:dyDescent="0.2">
      <c r="I648" s="1">
        <v>629</v>
      </c>
      <c r="J648" s="1">
        <v>29.031883739293946</v>
      </c>
      <c r="K648" s="1">
        <v>1.866258734364722E-2</v>
      </c>
    </row>
    <row r="649" spans="9:11" x14ac:dyDescent="0.2">
      <c r="I649" s="1">
        <v>630</v>
      </c>
      <c r="J649" s="1">
        <v>20.286180486675757</v>
      </c>
      <c r="K649" s="1">
        <v>-0.28820419344997344</v>
      </c>
    </row>
    <row r="650" spans="9:11" x14ac:dyDescent="0.2">
      <c r="I650" s="1">
        <v>631</v>
      </c>
      <c r="J650" s="1">
        <v>36.525093294947268</v>
      </c>
      <c r="K650" s="1">
        <v>0.28158222087534274</v>
      </c>
    </row>
    <row r="651" spans="9:11" x14ac:dyDescent="0.2">
      <c r="I651" s="1">
        <v>632</v>
      </c>
      <c r="J651" s="1">
        <v>31.63943793974104</v>
      </c>
      <c r="K651" s="1">
        <v>0.11015571718389613</v>
      </c>
    </row>
    <row r="652" spans="9:11" x14ac:dyDescent="0.2">
      <c r="I652" s="1">
        <v>633</v>
      </c>
      <c r="J652" s="1">
        <v>29.795352915306594</v>
      </c>
      <c r="K652" s="1">
        <v>4.5450979484441906E-2</v>
      </c>
    </row>
    <row r="653" spans="9:11" x14ac:dyDescent="0.2">
      <c r="I653" s="1">
        <v>634</v>
      </c>
      <c r="J653" s="1">
        <v>29.815879909817824</v>
      </c>
      <c r="K653" s="1">
        <v>4.6171224905888548E-2</v>
      </c>
    </row>
    <row r="654" spans="9:11" x14ac:dyDescent="0.2">
      <c r="I654" s="1">
        <v>635</v>
      </c>
      <c r="J654" s="1">
        <v>24.910600146082736</v>
      </c>
      <c r="K654" s="1">
        <v>-0.12594385452341278</v>
      </c>
    </row>
    <row r="655" spans="9:11" x14ac:dyDescent="0.2">
      <c r="I655" s="1">
        <v>636</v>
      </c>
      <c r="J655" s="1">
        <v>31.380858233211644</v>
      </c>
      <c r="K655" s="1">
        <v>0.10108274502496996</v>
      </c>
    </row>
    <row r="656" spans="9:11" x14ac:dyDescent="0.2">
      <c r="I656" s="1">
        <v>637</v>
      </c>
      <c r="J656" s="1">
        <v>16.090071287753343</v>
      </c>
      <c r="K656" s="1">
        <v>-0.43543609516654935</v>
      </c>
    </row>
    <row r="657" spans="9:11" x14ac:dyDescent="0.2">
      <c r="I657" s="1">
        <v>638</v>
      </c>
      <c r="J657" s="1">
        <v>23.219542966168326</v>
      </c>
      <c r="K657" s="1">
        <v>-0.1852791941695324</v>
      </c>
    </row>
    <row r="658" spans="9:11" x14ac:dyDescent="0.2">
      <c r="I658" s="1">
        <v>639</v>
      </c>
      <c r="J658" s="1">
        <v>30.236124513224219</v>
      </c>
      <c r="K658" s="1">
        <v>6.0916649586814697E-2</v>
      </c>
    </row>
    <row r="659" spans="9:11" x14ac:dyDescent="0.2">
      <c r="I659" s="1">
        <v>640</v>
      </c>
      <c r="J659" s="1">
        <v>35.892201870733089</v>
      </c>
      <c r="K659" s="1">
        <v>0.25937550423624872</v>
      </c>
    </row>
    <row r="660" spans="9:11" x14ac:dyDescent="0.2">
      <c r="I660" s="1">
        <v>641</v>
      </c>
      <c r="J660" s="1">
        <v>35.072423019366134</v>
      </c>
      <c r="K660" s="1">
        <v>0.23061133401284681</v>
      </c>
    </row>
    <row r="661" spans="9:11" x14ac:dyDescent="0.2">
      <c r="I661" s="1">
        <v>642</v>
      </c>
      <c r="J661" s="1">
        <v>40.937782214697329</v>
      </c>
      <c r="K661" s="1">
        <v>0.43641341104201153</v>
      </c>
    </row>
    <row r="662" spans="9:11" x14ac:dyDescent="0.2">
      <c r="I662" s="1">
        <v>643</v>
      </c>
      <c r="J662" s="1">
        <v>26.303270066852029</v>
      </c>
      <c r="K662" s="1">
        <v>-7.7078243268349847E-2</v>
      </c>
    </row>
    <row r="663" spans="9:11" x14ac:dyDescent="0.2">
      <c r="I663" s="1">
        <v>644</v>
      </c>
      <c r="J663" s="1">
        <v>35.671701364543729</v>
      </c>
      <c r="K663" s="1">
        <v>0.25163864436995542</v>
      </c>
    </row>
    <row r="664" spans="9:11" x14ac:dyDescent="0.2">
      <c r="I664" s="1">
        <v>645</v>
      </c>
      <c r="J664" s="1">
        <v>23.190973944764441</v>
      </c>
      <c r="K664" s="1">
        <v>-0.18628161597317752</v>
      </c>
    </row>
    <row r="665" spans="9:11" x14ac:dyDescent="0.2">
      <c r="I665" s="1">
        <v>646</v>
      </c>
      <c r="J665" s="1">
        <v>23.850323491068128</v>
      </c>
      <c r="K665" s="1">
        <v>-0.16314654417304814</v>
      </c>
    </row>
    <row r="666" spans="9:11" x14ac:dyDescent="0.2">
      <c r="I666" s="1">
        <v>647</v>
      </c>
      <c r="J666" s="1">
        <v>29.571250055397638</v>
      </c>
      <c r="K666" s="1">
        <v>3.7587721242022372E-2</v>
      </c>
    </row>
    <row r="667" spans="9:11" x14ac:dyDescent="0.2">
      <c r="I667" s="1">
        <v>648</v>
      </c>
      <c r="J667" s="1">
        <v>18.008433637450647</v>
      </c>
      <c r="K667" s="1">
        <v>-0.36812513552804749</v>
      </c>
    </row>
    <row r="668" spans="9:11" x14ac:dyDescent="0.2">
      <c r="I668" s="1">
        <v>649</v>
      </c>
      <c r="J668" s="1">
        <v>28.522386039911016</v>
      </c>
      <c r="K668" s="1">
        <v>7.8547508459704714E-4</v>
      </c>
    </row>
    <row r="669" spans="9:11" x14ac:dyDescent="0.2">
      <c r="I669" s="1">
        <v>650</v>
      </c>
      <c r="J669" s="1">
        <v>28.902992426111791</v>
      </c>
      <c r="K669" s="1">
        <v>1.4140085126729492E-2</v>
      </c>
    </row>
    <row r="670" spans="9:11" x14ac:dyDescent="0.2">
      <c r="I670" s="1">
        <v>651</v>
      </c>
      <c r="J670" s="1">
        <v>28.453018248701795</v>
      </c>
      <c r="K670" s="1">
        <v>-1.648482501691393E-3</v>
      </c>
    </row>
    <row r="671" spans="9:11" x14ac:dyDescent="0.2">
      <c r="I671" s="1">
        <v>652</v>
      </c>
      <c r="J671" s="1">
        <v>35.438358747317004</v>
      </c>
      <c r="K671" s="1">
        <v>0.24345118411638611</v>
      </c>
    </row>
    <row r="672" spans="9:11" x14ac:dyDescent="0.2">
      <c r="I672" s="1">
        <v>653</v>
      </c>
      <c r="J672" s="1">
        <v>39.955183109467647</v>
      </c>
      <c r="K672" s="1">
        <v>0.40193624945500517</v>
      </c>
    </row>
    <row r="673" spans="9:11" x14ac:dyDescent="0.2">
      <c r="I673" s="1">
        <v>654</v>
      </c>
      <c r="J673" s="1">
        <v>47.39459189939236</v>
      </c>
      <c r="K673" s="1">
        <v>0.66296813682078459</v>
      </c>
    </row>
    <row r="674" spans="9:11" x14ac:dyDescent="0.2">
      <c r="I674" s="1">
        <v>655</v>
      </c>
      <c r="J674" s="1">
        <v>23.933428065779243</v>
      </c>
      <c r="K674" s="1">
        <v>-0.16023059418318447</v>
      </c>
    </row>
    <row r="675" spans="9:11" x14ac:dyDescent="0.2">
      <c r="I675" s="1">
        <v>656</v>
      </c>
      <c r="J675" s="1">
        <v>35.7689247063756</v>
      </c>
      <c r="K675" s="1">
        <v>0.25504998969738946</v>
      </c>
    </row>
    <row r="676" spans="9:11" x14ac:dyDescent="0.2">
      <c r="I676" s="1">
        <v>657</v>
      </c>
      <c r="J676" s="1">
        <v>30.005814224163753</v>
      </c>
      <c r="K676" s="1">
        <v>5.2835586812763277E-2</v>
      </c>
    </row>
    <row r="677" spans="9:11" x14ac:dyDescent="0.2">
      <c r="I677" s="1">
        <v>658</v>
      </c>
      <c r="J677" s="1">
        <v>22.532873326730279</v>
      </c>
      <c r="K677" s="1">
        <v>-0.20937286572876215</v>
      </c>
    </row>
    <row r="678" spans="9:11" x14ac:dyDescent="0.2">
      <c r="I678" s="1">
        <v>659</v>
      </c>
      <c r="J678" s="1">
        <v>50.222506026358829</v>
      </c>
      <c r="K678" s="1">
        <v>0.76219319390732732</v>
      </c>
    </row>
    <row r="679" spans="9:11" x14ac:dyDescent="0.2">
      <c r="I679" s="1">
        <v>660</v>
      </c>
      <c r="J679" s="1">
        <v>25.359677503942784</v>
      </c>
      <c r="K679" s="1">
        <v>-0.11018675424762162</v>
      </c>
    </row>
    <row r="680" spans="9:11" x14ac:dyDescent="0.2">
      <c r="I680" s="1">
        <v>661</v>
      </c>
      <c r="J680" s="1">
        <v>27.704748607037452</v>
      </c>
      <c r="K680" s="1">
        <v>-2.7903557647808708E-2</v>
      </c>
    </row>
    <row r="681" spans="9:11" x14ac:dyDescent="0.2">
      <c r="I681" s="1">
        <v>662</v>
      </c>
      <c r="J681" s="1">
        <v>34.102761487236357</v>
      </c>
      <c r="K681" s="1">
        <v>0.19658812235917042</v>
      </c>
    </row>
    <row r="682" spans="9:11" x14ac:dyDescent="0.2">
      <c r="I682" s="1">
        <v>663</v>
      </c>
      <c r="J682" s="1">
        <v>28.355603280294442</v>
      </c>
      <c r="K682" s="1">
        <v>-5.066551568616063E-3</v>
      </c>
    </row>
    <row r="683" spans="9:11" x14ac:dyDescent="0.2">
      <c r="I683" s="1">
        <v>664</v>
      </c>
      <c r="J683" s="1">
        <v>46.369145649138801</v>
      </c>
      <c r="K683" s="1">
        <v>0.62698756663644917</v>
      </c>
    </row>
    <row r="684" spans="9:11" x14ac:dyDescent="0.2">
      <c r="I684" s="1">
        <v>665</v>
      </c>
      <c r="J684" s="1">
        <v>38.56689335524252</v>
      </c>
      <c r="K684" s="1">
        <v>0.35322432825412353</v>
      </c>
    </row>
    <row r="685" spans="9:11" x14ac:dyDescent="0.2">
      <c r="I685" s="1">
        <v>666</v>
      </c>
      <c r="J685" s="1">
        <v>23.348662325659333</v>
      </c>
      <c r="K685" s="1">
        <v>-0.18074869032774268</v>
      </c>
    </row>
    <row r="686" spans="9:11" x14ac:dyDescent="0.2">
      <c r="I686" s="1">
        <v>667</v>
      </c>
      <c r="J686" s="1">
        <v>21.583668495765899</v>
      </c>
      <c r="K686" s="1">
        <v>-0.24267829839417898</v>
      </c>
    </row>
    <row r="687" spans="9:11" x14ac:dyDescent="0.2">
      <c r="I687" s="1">
        <v>668</v>
      </c>
      <c r="J687" s="1">
        <v>21.493461900739788</v>
      </c>
      <c r="K687" s="1">
        <v>-0.24584344207930567</v>
      </c>
    </row>
    <row r="688" spans="9:11" x14ac:dyDescent="0.2">
      <c r="I688" s="1">
        <v>669</v>
      </c>
      <c r="J688" s="1">
        <v>37.06638249145729</v>
      </c>
      <c r="K688" s="1">
        <v>0.30057482426165927</v>
      </c>
    </row>
    <row r="689" spans="9:11" x14ac:dyDescent="0.2">
      <c r="I689" s="1">
        <v>670</v>
      </c>
      <c r="J689" s="1">
        <v>36.643513468817666</v>
      </c>
      <c r="K689" s="1">
        <v>0.28573731469535668</v>
      </c>
    </row>
    <row r="690" spans="9:11" x14ac:dyDescent="0.2">
      <c r="I690" s="1">
        <v>671</v>
      </c>
      <c r="J690" s="1">
        <v>20.776351224078965</v>
      </c>
      <c r="K690" s="1">
        <v>-0.27100522020775558</v>
      </c>
    </row>
    <row r="691" spans="9:11" x14ac:dyDescent="0.2">
      <c r="I691" s="1">
        <v>672</v>
      </c>
      <c r="J691" s="1">
        <v>45.786675974395479</v>
      </c>
      <c r="K691" s="1">
        <v>0.60655003418931508</v>
      </c>
    </row>
    <row r="692" spans="9:11" x14ac:dyDescent="0.2">
      <c r="I692" s="1">
        <v>673</v>
      </c>
      <c r="J692" s="1">
        <v>19.990152987735513</v>
      </c>
      <c r="K692" s="1">
        <v>-0.29859112323735043</v>
      </c>
    </row>
    <row r="693" spans="9:11" x14ac:dyDescent="0.2">
      <c r="I693" s="1">
        <v>674</v>
      </c>
      <c r="J693" s="1">
        <v>64.515378876060765</v>
      </c>
      <c r="K693" s="1">
        <v>1.2636975044231848</v>
      </c>
    </row>
    <row r="694" spans="9:11" x14ac:dyDescent="0.2">
      <c r="I694" s="1">
        <v>675</v>
      </c>
      <c r="J694" s="1">
        <v>22.09975395284221</v>
      </c>
      <c r="K694" s="1">
        <v>-0.22457003674237858</v>
      </c>
    </row>
    <row r="695" spans="9:11" x14ac:dyDescent="0.2">
      <c r="I695" s="1">
        <v>676</v>
      </c>
      <c r="J695" s="1">
        <v>27.153784857789113</v>
      </c>
      <c r="K695" s="1">
        <v>-4.7235619024943422E-2</v>
      </c>
    </row>
    <row r="696" spans="9:11" x14ac:dyDescent="0.2">
      <c r="I696" s="1">
        <v>677</v>
      </c>
      <c r="J696" s="1">
        <v>56.100156695132732</v>
      </c>
      <c r="K696" s="1">
        <v>0.96842655070641159</v>
      </c>
    </row>
    <row r="697" spans="9:11" x14ac:dyDescent="0.2">
      <c r="I697" s="1">
        <v>678</v>
      </c>
      <c r="J697" s="1">
        <v>24.297171949556979</v>
      </c>
      <c r="K697" s="1">
        <v>-0.14746765089273756</v>
      </c>
    </row>
    <row r="698" spans="9:11" x14ac:dyDescent="0.2">
      <c r="I698" s="1">
        <v>679</v>
      </c>
      <c r="J698" s="1">
        <v>42.314586755277567</v>
      </c>
      <c r="K698" s="1">
        <v>0.48472234229044092</v>
      </c>
    </row>
    <row r="699" spans="9:11" x14ac:dyDescent="0.2">
      <c r="I699" s="1">
        <v>680</v>
      </c>
      <c r="J699" s="1">
        <v>25.725439257982764</v>
      </c>
      <c r="K699" s="1">
        <v>-9.7353008491832857E-2</v>
      </c>
    </row>
    <row r="700" spans="9:11" x14ac:dyDescent="0.2">
      <c r="I700" s="1">
        <v>681</v>
      </c>
      <c r="J700" s="1">
        <v>23.210732206574232</v>
      </c>
      <c r="K700" s="1">
        <v>-0.18558834362897433</v>
      </c>
    </row>
    <row r="701" spans="9:11" x14ac:dyDescent="0.2">
      <c r="I701" s="1">
        <v>682</v>
      </c>
      <c r="J701" s="1">
        <v>34.694707592223949</v>
      </c>
      <c r="K701" s="1">
        <v>0.21735816113066489</v>
      </c>
    </row>
    <row r="702" spans="9:11" x14ac:dyDescent="0.2">
      <c r="I702" s="1">
        <v>683</v>
      </c>
      <c r="J702" s="1">
        <v>25.922654709000852</v>
      </c>
      <c r="K702" s="1">
        <v>-9.0433168105233247E-2</v>
      </c>
    </row>
    <row r="703" spans="9:11" x14ac:dyDescent="0.2">
      <c r="I703" s="1">
        <v>684</v>
      </c>
      <c r="J703" s="1">
        <v>27.803912774396554</v>
      </c>
      <c r="K703" s="1">
        <v>-2.4424113179068268E-2</v>
      </c>
    </row>
    <row r="704" spans="9:11" x14ac:dyDescent="0.2">
      <c r="I704" s="1">
        <v>685</v>
      </c>
      <c r="J704" s="1">
        <v>30.290946405064936</v>
      </c>
      <c r="K704" s="1">
        <v>6.284022473912057E-2</v>
      </c>
    </row>
    <row r="705" spans="9:11" x14ac:dyDescent="0.2">
      <c r="I705" s="1">
        <v>686</v>
      </c>
      <c r="J705" s="1">
        <v>29.220444244363037</v>
      </c>
      <c r="K705" s="1">
        <v>2.5278745416246914E-2</v>
      </c>
    </row>
    <row r="706" spans="9:11" x14ac:dyDescent="0.2">
      <c r="I706" s="1">
        <v>687</v>
      </c>
      <c r="J706" s="1">
        <v>32.924842831750155</v>
      </c>
      <c r="K706" s="1">
        <v>0.15525764321930369</v>
      </c>
    </row>
    <row r="707" spans="9:11" x14ac:dyDescent="0.2">
      <c r="I707" s="1">
        <v>688</v>
      </c>
      <c r="J707" s="1">
        <v>31.622338362461708</v>
      </c>
      <c r="K707" s="1">
        <v>0.10955573201620028</v>
      </c>
    </row>
    <row r="708" spans="9:11" x14ac:dyDescent="0.2">
      <c r="I708" s="1">
        <v>689</v>
      </c>
      <c r="J708" s="1">
        <v>38.915881774332568</v>
      </c>
      <c r="K708" s="1">
        <v>0.36546953594149362</v>
      </c>
    </row>
    <row r="709" spans="9:11" x14ac:dyDescent="0.2">
      <c r="I709" s="1">
        <v>690</v>
      </c>
      <c r="J709" s="1">
        <v>26.983988353036573</v>
      </c>
      <c r="K709" s="1">
        <v>-5.319339112152377E-2</v>
      </c>
    </row>
    <row r="710" spans="9:11" x14ac:dyDescent="0.2">
      <c r="I710" s="1">
        <v>691</v>
      </c>
      <c r="J710" s="1">
        <v>25.927056383230337</v>
      </c>
      <c r="K710" s="1">
        <v>-9.027872339542678E-2</v>
      </c>
    </row>
    <row r="711" spans="9:11" x14ac:dyDescent="0.2">
      <c r="I711" s="1">
        <v>692</v>
      </c>
      <c r="J711" s="1">
        <v>25.331816719374839</v>
      </c>
      <c r="K711" s="1">
        <v>-0.11116432563597058</v>
      </c>
    </row>
    <row r="712" spans="9:11" x14ac:dyDescent="0.2">
      <c r="I712" s="1">
        <v>693</v>
      </c>
      <c r="J712" s="1">
        <v>37.115231195352273</v>
      </c>
      <c r="K712" s="1">
        <v>0.30228881387200957</v>
      </c>
    </row>
    <row r="713" spans="9:11" x14ac:dyDescent="0.2">
      <c r="I713" s="1">
        <v>694</v>
      </c>
      <c r="J713" s="1">
        <v>27.665992499009135</v>
      </c>
      <c r="K713" s="1">
        <v>-2.9263421087398756E-2</v>
      </c>
    </row>
    <row r="714" spans="9:11" x14ac:dyDescent="0.2">
      <c r="I714" s="1">
        <v>695</v>
      </c>
      <c r="J714" s="1">
        <v>18.156418255713515</v>
      </c>
      <c r="K714" s="1">
        <v>-0.36293269278198192</v>
      </c>
    </row>
    <row r="715" spans="9:11" x14ac:dyDescent="0.2">
      <c r="I715" s="1">
        <v>696</v>
      </c>
      <c r="J715" s="1">
        <v>34.285690622408971</v>
      </c>
      <c r="K715" s="1">
        <v>0.20300668850557793</v>
      </c>
    </row>
    <row r="716" spans="9:11" x14ac:dyDescent="0.2">
      <c r="I716" s="1">
        <v>697</v>
      </c>
      <c r="J716" s="1">
        <v>32.348930031997789</v>
      </c>
      <c r="K716" s="1">
        <v>0.13505017656132592</v>
      </c>
    </row>
    <row r="717" spans="9:11" x14ac:dyDescent="0.2">
      <c r="I717" s="1">
        <v>698</v>
      </c>
      <c r="J717" s="1">
        <v>20.051737842006965</v>
      </c>
      <c r="K717" s="1">
        <v>-0.29643025115765037</v>
      </c>
    </row>
    <row r="718" spans="9:11" x14ac:dyDescent="0.2">
      <c r="I718" s="1">
        <v>699</v>
      </c>
      <c r="J718" s="1">
        <v>24.993522174957249</v>
      </c>
      <c r="K718" s="1">
        <v>-0.12303430965062284</v>
      </c>
    </row>
    <row r="719" spans="9:11" x14ac:dyDescent="0.2">
      <c r="I719" s="1">
        <v>700</v>
      </c>
      <c r="J719" s="1">
        <v>33.760261070883189</v>
      </c>
      <c r="K719" s="1">
        <v>0.1845705638906382</v>
      </c>
    </row>
    <row r="720" spans="9:11" x14ac:dyDescent="0.2">
      <c r="I720" s="1">
        <v>701</v>
      </c>
      <c r="J720" s="1">
        <v>42.435439315062602</v>
      </c>
      <c r="K720" s="1">
        <v>0.48896278298465273</v>
      </c>
    </row>
    <row r="721" spans="9:11" x14ac:dyDescent="0.2">
      <c r="I721" s="1">
        <v>702</v>
      </c>
      <c r="J721" s="1">
        <v>37.409045551664725</v>
      </c>
      <c r="K721" s="1">
        <v>0.31259808953209561</v>
      </c>
    </row>
    <row r="722" spans="9:11" x14ac:dyDescent="0.2">
      <c r="I722" s="1">
        <v>703</v>
      </c>
      <c r="J722" s="1">
        <v>49.495777646376887</v>
      </c>
      <c r="K722" s="1">
        <v>0.73669395250445213</v>
      </c>
    </row>
    <row r="723" spans="9:11" x14ac:dyDescent="0.2">
      <c r="I723" s="1">
        <v>704</v>
      </c>
      <c r="J723" s="1">
        <v>35.18389691720833</v>
      </c>
      <c r="K723" s="1">
        <v>0.23452269884941507</v>
      </c>
    </row>
    <row r="724" spans="9:11" x14ac:dyDescent="0.2">
      <c r="I724" s="1">
        <v>705</v>
      </c>
      <c r="J724" s="1">
        <v>26.837873230903138</v>
      </c>
      <c r="K724" s="1">
        <v>-5.8320237512170581E-2</v>
      </c>
    </row>
    <row r="725" spans="9:11" x14ac:dyDescent="0.2">
      <c r="I725" s="1">
        <v>706</v>
      </c>
      <c r="J725" s="1">
        <v>23.733706503074725</v>
      </c>
      <c r="K725" s="1">
        <v>-0.16723836831316755</v>
      </c>
    </row>
    <row r="726" spans="9:11" x14ac:dyDescent="0.2">
      <c r="I726" s="1">
        <v>707</v>
      </c>
      <c r="J726" s="1">
        <v>20.760338094892244</v>
      </c>
      <c r="K726" s="1">
        <v>-0.27156708438974581</v>
      </c>
    </row>
    <row r="727" spans="9:11" x14ac:dyDescent="0.2">
      <c r="I727" s="1">
        <v>708</v>
      </c>
      <c r="J727" s="1">
        <v>36.849825607427022</v>
      </c>
      <c r="K727" s="1">
        <v>0.29297633710270249</v>
      </c>
    </row>
    <row r="728" spans="9:11" x14ac:dyDescent="0.2">
      <c r="I728" s="1">
        <v>709</v>
      </c>
      <c r="J728" s="1">
        <v>30.109583828998211</v>
      </c>
      <c r="K728" s="1">
        <v>5.6476625578884602E-2</v>
      </c>
    </row>
    <row r="729" spans="9:11" x14ac:dyDescent="0.2">
      <c r="I729" s="1">
        <v>710</v>
      </c>
      <c r="J729" s="1">
        <v>39.959202855223303</v>
      </c>
      <c r="K729" s="1">
        <v>0.40207729316572993</v>
      </c>
    </row>
    <row r="730" spans="9:11" x14ac:dyDescent="0.2">
      <c r="I730" s="1">
        <v>711</v>
      </c>
      <c r="J730" s="1">
        <v>30.156887458545494</v>
      </c>
      <c r="K730" s="1">
        <v>5.8136402054227869E-2</v>
      </c>
    </row>
    <row r="731" spans="9:11" x14ac:dyDescent="0.2">
      <c r="I731" s="1">
        <v>712</v>
      </c>
      <c r="J731" s="1">
        <v>49.724198743624221</v>
      </c>
      <c r="K731" s="1">
        <v>0.74470872784646391</v>
      </c>
    </row>
    <row r="732" spans="9:11" x14ac:dyDescent="0.2">
      <c r="I732" s="1">
        <v>713</v>
      </c>
      <c r="J732" s="1">
        <v>34.192903618420722</v>
      </c>
      <c r="K732" s="1">
        <v>0.19975100415511304</v>
      </c>
    </row>
    <row r="733" spans="9:11" x14ac:dyDescent="0.2">
      <c r="I733" s="1">
        <v>714</v>
      </c>
      <c r="J733" s="1">
        <v>40.624293326689745</v>
      </c>
      <c r="K733" s="1">
        <v>0.42541380093648229</v>
      </c>
    </row>
    <row r="734" spans="9:11" x14ac:dyDescent="0.2">
      <c r="I734" s="1">
        <v>715</v>
      </c>
      <c r="J734" s="1">
        <v>43.229254010278815</v>
      </c>
      <c r="K734" s="1">
        <v>0.51681593018522154</v>
      </c>
    </row>
    <row r="735" spans="9:11" x14ac:dyDescent="0.2">
      <c r="I735" s="1">
        <v>716</v>
      </c>
      <c r="J735" s="1">
        <v>35.25669256410324</v>
      </c>
      <c r="K735" s="1">
        <v>0.23707693207379787</v>
      </c>
    </row>
    <row r="736" spans="9:11" x14ac:dyDescent="0.2">
      <c r="I736" s="1">
        <v>717</v>
      </c>
      <c r="J736" s="1">
        <v>21.406094318827787</v>
      </c>
      <c r="K736" s="1">
        <v>-0.24890897126920047</v>
      </c>
    </row>
    <row r="737" spans="9:11" x14ac:dyDescent="0.2">
      <c r="I737" s="1">
        <v>718</v>
      </c>
      <c r="J737" s="1">
        <v>30.431052047268007</v>
      </c>
      <c r="K737" s="1">
        <v>6.7756212184842374E-2</v>
      </c>
    </row>
    <row r="738" spans="9:11" x14ac:dyDescent="0.2">
      <c r="I738" s="1">
        <v>719</v>
      </c>
      <c r="J738" s="1">
        <v>26.485900180640588</v>
      </c>
      <c r="K738" s="1">
        <v>-7.0670169100330249E-2</v>
      </c>
    </row>
    <row r="739" spans="9:11" x14ac:dyDescent="0.2">
      <c r="I739" s="1">
        <v>720</v>
      </c>
      <c r="J739" s="1">
        <v>23.185291010597826</v>
      </c>
      <c r="K739" s="1">
        <v>-0.1864810171720061</v>
      </c>
    </row>
    <row r="740" spans="9:11" x14ac:dyDescent="0.2">
      <c r="I740" s="1">
        <v>721</v>
      </c>
      <c r="J740" s="1">
        <v>19.15321406396717</v>
      </c>
      <c r="K740" s="1">
        <v>-0.32795740126430983</v>
      </c>
    </row>
    <row r="741" spans="9:11" x14ac:dyDescent="0.2">
      <c r="I741" s="1">
        <v>722</v>
      </c>
      <c r="J741" s="1">
        <v>24.394777530417901</v>
      </c>
      <c r="K741" s="1">
        <v>-0.14404289366954734</v>
      </c>
    </row>
    <row r="742" spans="9:11" x14ac:dyDescent="0.2">
      <c r="I742" s="1">
        <v>723</v>
      </c>
      <c r="J742" s="1">
        <v>38.046319025521136</v>
      </c>
      <c r="K742" s="1">
        <v>0.33495856229898724</v>
      </c>
    </row>
    <row r="743" spans="9:11" x14ac:dyDescent="0.2">
      <c r="I743" s="1">
        <v>724</v>
      </c>
      <c r="J743" s="1">
        <v>22.567464191897574</v>
      </c>
      <c r="K743" s="1">
        <v>-0.20815915116148861</v>
      </c>
    </row>
    <row r="744" spans="9:11" x14ac:dyDescent="0.2">
      <c r="I744" s="1">
        <v>725</v>
      </c>
      <c r="J744" s="1">
        <v>24.92294993082016</v>
      </c>
      <c r="K744" s="1">
        <v>-0.1255105287431523</v>
      </c>
    </row>
    <row r="745" spans="9:11" x14ac:dyDescent="0.2">
      <c r="I745" s="1">
        <v>726</v>
      </c>
      <c r="J745" s="1">
        <v>44.338535094658639</v>
      </c>
      <c r="K745" s="1">
        <v>0.55573807349679438</v>
      </c>
    </row>
    <row r="746" spans="9:11" x14ac:dyDescent="0.2">
      <c r="I746" s="1">
        <v>727</v>
      </c>
      <c r="J746" s="1">
        <v>35.073171818925957</v>
      </c>
      <c r="K746" s="1">
        <v>0.23063760768161251</v>
      </c>
    </row>
    <row r="747" spans="9:11" x14ac:dyDescent="0.2">
      <c r="I747" s="1">
        <v>728</v>
      </c>
      <c r="J747" s="1">
        <v>25.422413121171704</v>
      </c>
      <c r="K747" s="1">
        <v>-0.10798550452029107</v>
      </c>
    </row>
    <row r="748" spans="9:11" x14ac:dyDescent="0.2">
      <c r="I748" s="1">
        <v>729</v>
      </c>
      <c r="J748" s="1">
        <v>24.350577765433016</v>
      </c>
      <c r="K748" s="1">
        <v>-0.1455937626163854</v>
      </c>
    </row>
    <row r="749" spans="9:11" x14ac:dyDescent="0.2">
      <c r="I749" s="1">
        <v>730</v>
      </c>
      <c r="J749" s="1">
        <v>39.059816618402124</v>
      </c>
      <c r="K749" s="1">
        <v>0.37051988134744296</v>
      </c>
    </row>
    <row r="750" spans="9:11" x14ac:dyDescent="0.2">
      <c r="I750" s="1">
        <v>731</v>
      </c>
      <c r="J750" s="1">
        <v>35.858228139766076</v>
      </c>
      <c r="K750" s="1">
        <v>0.2581834435005641</v>
      </c>
    </row>
    <row r="751" spans="9:11" x14ac:dyDescent="0.2">
      <c r="I751" s="1">
        <v>732</v>
      </c>
      <c r="J751" s="1">
        <v>17.839019225324261</v>
      </c>
      <c r="K751" s="1">
        <v>-0.37406950086581542</v>
      </c>
    </row>
    <row r="752" spans="9:11" x14ac:dyDescent="0.2">
      <c r="I752" s="1">
        <v>733</v>
      </c>
      <c r="J752" s="1">
        <v>37.899185706575956</v>
      </c>
      <c r="K752" s="1">
        <v>0.32979598970441953</v>
      </c>
    </row>
    <row r="753" spans="9:11" x14ac:dyDescent="0.2">
      <c r="I753" s="1">
        <v>734</v>
      </c>
      <c r="J753" s="1">
        <v>28.216742122402344</v>
      </c>
      <c r="K753" s="1">
        <v>-9.9388728981633593E-3</v>
      </c>
    </row>
    <row r="754" spans="9:11" x14ac:dyDescent="0.2">
      <c r="I754" s="1">
        <v>735</v>
      </c>
      <c r="J754" s="1">
        <v>18.484888561309727</v>
      </c>
      <c r="K754" s="1">
        <v>-0.35140741890141308</v>
      </c>
    </row>
    <row r="755" spans="9:11" x14ac:dyDescent="0.2">
      <c r="I755" s="1">
        <v>736</v>
      </c>
      <c r="J755" s="1">
        <v>54.987569691901186</v>
      </c>
      <c r="K755" s="1">
        <v>0.92938841024214691</v>
      </c>
    </row>
    <row r="756" spans="9:11" x14ac:dyDescent="0.2">
      <c r="I756" s="1">
        <v>737</v>
      </c>
      <c r="J756" s="1">
        <v>27.53792508631965</v>
      </c>
      <c r="K756" s="1">
        <v>-3.3757014515100013E-2</v>
      </c>
    </row>
    <row r="757" spans="9:11" x14ac:dyDescent="0.2">
      <c r="I757" s="1">
        <v>738</v>
      </c>
      <c r="J757" s="1">
        <v>42.656569941219367</v>
      </c>
      <c r="K757" s="1">
        <v>0.49672175232348653</v>
      </c>
    </row>
    <row r="758" spans="9:11" x14ac:dyDescent="0.2">
      <c r="I758" s="1">
        <v>739</v>
      </c>
      <c r="J758" s="1">
        <v>23.60676668656394</v>
      </c>
      <c r="K758" s="1">
        <v>-0.17169239696266878</v>
      </c>
    </row>
    <row r="759" spans="9:11" x14ac:dyDescent="0.2">
      <c r="I759" s="1">
        <v>740</v>
      </c>
      <c r="J759" s="1">
        <v>35.030256413606338</v>
      </c>
      <c r="K759" s="1">
        <v>0.22913180398618729</v>
      </c>
    </row>
    <row r="760" spans="9:11" x14ac:dyDescent="0.2">
      <c r="I760" s="1">
        <v>741</v>
      </c>
      <c r="J760" s="1">
        <v>30.808231394604508</v>
      </c>
      <c r="K760" s="1">
        <v>8.0990575249280994E-2</v>
      </c>
    </row>
    <row r="761" spans="9:11" x14ac:dyDescent="0.2">
      <c r="I761" s="1">
        <v>742</v>
      </c>
      <c r="J761" s="1">
        <v>67.929441908339882</v>
      </c>
      <c r="K761" s="1">
        <v>1.3834891897663117</v>
      </c>
    </row>
    <row r="762" spans="9:11" x14ac:dyDescent="0.2">
      <c r="I762" s="1">
        <v>743</v>
      </c>
      <c r="J762" s="1">
        <v>25.961406572838914</v>
      </c>
      <c r="K762" s="1">
        <v>-8.9073453584599505E-2</v>
      </c>
    </row>
    <row r="763" spans="9:11" x14ac:dyDescent="0.2">
      <c r="I763" s="1">
        <v>744</v>
      </c>
      <c r="J763" s="1">
        <v>35.694495976456885</v>
      </c>
      <c r="K763" s="1">
        <v>0.25243845531427667</v>
      </c>
    </row>
    <row r="764" spans="9:11" x14ac:dyDescent="0.2">
      <c r="I764" s="1">
        <v>745</v>
      </c>
      <c r="J764" s="1">
        <v>18.57272927588707</v>
      </c>
      <c r="K764" s="1">
        <v>-0.34832528856536593</v>
      </c>
    </row>
    <row r="765" spans="9:11" x14ac:dyDescent="0.2">
      <c r="I765" s="1">
        <v>746</v>
      </c>
      <c r="J765" s="1">
        <v>28.927583363427466</v>
      </c>
      <c r="K765" s="1">
        <v>1.5002925032542672E-2</v>
      </c>
    </row>
    <row r="766" spans="9:11" x14ac:dyDescent="0.2">
      <c r="I766" s="1">
        <v>747</v>
      </c>
      <c r="J766" s="1">
        <v>35.826416876868421</v>
      </c>
      <c r="K766" s="1">
        <v>0.25706725883748849</v>
      </c>
    </row>
    <row r="767" spans="9:11" x14ac:dyDescent="0.2">
      <c r="I767" s="1">
        <v>748</v>
      </c>
      <c r="J767" s="1">
        <v>40.392733112642837</v>
      </c>
      <c r="K767" s="1">
        <v>0.41728888114536272</v>
      </c>
    </row>
    <row r="768" spans="9:11" x14ac:dyDescent="0.2">
      <c r="I768" s="1">
        <v>749</v>
      </c>
      <c r="J768" s="1">
        <v>37.60978972964611</v>
      </c>
      <c r="K768" s="1">
        <v>0.31964174489986352</v>
      </c>
    </row>
    <row r="769" spans="9:11" x14ac:dyDescent="0.2">
      <c r="I769" s="1">
        <v>750</v>
      </c>
      <c r="J769" s="1">
        <v>21.262114583932131</v>
      </c>
      <c r="K769" s="1">
        <v>-0.25396089179185505</v>
      </c>
    </row>
    <row r="770" spans="9:11" x14ac:dyDescent="0.2">
      <c r="I770" s="1">
        <v>751</v>
      </c>
      <c r="J770" s="1">
        <v>34.742592215267258</v>
      </c>
      <c r="K770" s="1">
        <v>0.21903832334271081</v>
      </c>
    </row>
    <row r="771" spans="9:11" x14ac:dyDescent="0.2">
      <c r="I771" s="1">
        <v>752</v>
      </c>
      <c r="J771" s="1">
        <v>33.214856911107553</v>
      </c>
      <c r="K771" s="1">
        <v>0.16543357582833521</v>
      </c>
    </row>
    <row r="772" spans="9:11" x14ac:dyDescent="0.2">
      <c r="I772" s="1">
        <v>753</v>
      </c>
      <c r="J772" s="1">
        <v>58.748085188193542</v>
      </c>
      <c r="K772" s="1">
        <v>1.0613363223927559</v>
      </c>
    </row>
    <row r="773" spans="9:11" x14ac:dyDescent="0.2">
      <c r="I773" s="1">
        <v>754</v>
      </c>
      <c r="J773" s="1">
        <v>24.802765445563022</v>
      </c>
      <c r="K773" s="1">
        <v>-0.12972752822585887</v>
      </c>
    </row>
    <row r="774" spans="9:11" x14ac:dyDescent="0.2">
      <c r="I774" s="1">
        <v>755</v>
      </c>
      <c r="J774" s="1">
        <v>39.379453786100655</v>
      </c>
      <c r="K774" s="1">
        <v>0.38173522056493525</v>
      </c>
    </row>
    <row r="775" spans="9:11" x14ac:dyDescent="0.2">
      <c r="I775" s="1">
        <v>756</v>
      </c>
      <c r="J775" s="1">
        <v>33.650419022808009</v>
      </c>
      <c r="K775" s="1">
        <v>0.1807164569406319</v>
      </c>
    </row>
    <row r="776" spans="9:11" x14ac:dyDescent="0.2">
      <c r="I776" s="1">
        <v>757</v>
      </c>
      <c r="J776" s="1">
        <v>56.562947918735816</v>
      </c>
      <c r="K776" s="1">
        <v>0.98466483925388826</v>
      </c>
    </row>
    <row r="777" spans="9:11" x14ac:dyDescent="0.2">
      <c r="I777" s="1">
        <v>758</v>
      </c>
      <c r="J777" s="1">
        <v>21.351849428573324</v>
      </c>
      <c r="K777" s="1">
        <v>-0.25081230075181321</v>
      </c>
    </row>
    <row r="778" spans="9:11" x14ac:dyDescent="0.2">
      <c r="I778" s="1">
        <v>759</v>
      </c>
      <c r="J778" s="1">
        <v>36.800296229533494</v>
      </c>
      <c r="K778" s="1">
        <v>0.29123846419415766</v>
      </c>
    </row>
    <row r="779" spans="9:11" x14ac:dyDescent="0.2">
      <c r="I779" s="1">
        <v>760</v>
      </c>
      <c r="J779" s="1">
        <v>36.174793620781855</v>
      </c>
      <c r="K779" s="1">
        <v>0.26929100423795982</v>
      </c>
    </row>
    <row r="780" spans="9:11" x14ac:dyDescent="0.2">
      <c r="I780" s="1">
        <v>761</v>
      </c>
      <c r="J780" s="1">
        <v>29.687555431551104</v>
      </c>
      <c r="K780" s="1">
        <v>4.1668611633372064E-2</v>
      </c>
    </row>
    <row r="781" spans="9:11" x14ac:dyDescent="0.2">
      <c r="I781" s="1">
        <v>762</v>
      </c>
      <c r="J781" s="1">
        <v>35.49119873849331</v>
      </c>
      <c r="K781" s="1">
        <v>0.2453052188945021</v>
      </c>
    </row>
    <row r="782" spans="9:11" x14ac:dyDescent="0.2">
      <c r="I782" s="1">
        <v>763</v>
      </c>
      <c r="J782" s="1">
        <v>33.60831256503883</v>
      </c>
      <c r="K782" s="1">
        <v>0.1792390373697835</v>
      </c>
    </row>
    <row r="783" spans="9:11" x14ac:dyDescent="0.2">
      <c r="I783" s="1">
        <v>764</v>
      </c>
      <c r="J783" s="1">
        <v>35.57928235474327</v>
      </c>
      <c r="K783" s="1">
        <v>0.2483958720962551</v>
      </c>
    </row>
    <row r="784" spans="9:11" x14ac:dyDescent="0.2">
      <c r="I784" s="1">
        <v>765</v>
      </c>
      <c r="J784" s="1">
        <v>28.546966157641933</v>
      </c>
      <c r="K784" s="1">
        <v>1.6479353558572871E-3</v>
      </c>
    </row>
    <row r="785" spans="9:11" x14ac:dyDescent="0.2">
      <c r="I785" s="1">
        <v>766</v>
      </c>
      <c r="J785" s="1">
        <v>33.620744554465112</v>
      </c>
      <c r="K785" s="1">
        <v>0.17967524752509165</v>
      </c>
    </row>
    <row r="786" spans="9:11" x14ac:dyDescent="0.2">
      <c r="I786" s="1">
        <v>767</v>
      </c>
      <c r="J786" s="1">
        <v>36.779311028288092</v>
      </c>
      <c r="K786" s="1">
        <v>0.29050214134344182</v>
      </c>
    </row>
    <row r="787" spans="9:11" x14ac:dyDescent="0.2">
      <c r="I787" s="1">
        <v>768</v>
      </c>
      <c r="J787" s="1">
        <v>29.539677648214244</v>
      </c>
      <c r="K787" s="1">
        <v>3.6479917481201551E-2</v>
      </c>
    </row>
    <row r="788" spans="9:11" x14ac:dyDescent="0.2">
      <c r="I788" s="1">
        <v>769</v>
      </c>
      <c r="J788" s="1">
        <v>26.954584458686153</v>
      </c>
      <c r="K788" s="1">
        <v>-5.422510671276657E-2</v>
      </c>
    </row>
    <row r="789" spans="9:11" x14ac:dyDescent="0.2">
      <c r="I789" s="1">
        <v>770</v>
      </c>
      <c r="J789" s="1">
        <v>31.868028306626044</v>
      </c>
      <c r="K789" s="1">
        <v>0.11817643181144015</v>
      </c>
    </row>
    <row r="790" spans="9:11" x14ac:dyDescent="0.2">
      <c r="I790" s="1">
        <v>771</v>
      </c>
      <c r="J790" s="1">
        <v>38.601307895191653</v>
      </c>
      <c r="K790" s="1">
        <v>0.35443185597163696</v>
      </c>
    </row>
    <row r="791" spans="9:11" x14ac:dyDescent="0.2">
      <c r="I791" s="1">
        <v>772</v>
      </c>
      <c r="J791" s="1">
        <v>36.557945491373715</v>
      </c>
      <c r="K791" s="1">
        <v>0.28273492952188473</v>
      </c>
    </row>
    <row r="792" spans="9:11" x14ac:dyDescent="0.2">
      <c r="I792" s="1">
        <v>773</v>
      </c>
      <c r="J792" s="1">
        <v>29.385674173507788</v>
      </c>
      <c r="K792" s="1">
        <v>3.1076286789746933E-2</v>
      </c>
    </row>
    <row r="793" spans="9:11" x14ac:dyDescent="0.2">
      <c r="I793" s="1">
        <v>774</v>
      </c>
      <c r="J793" s="1">
        <v>45.077644712554815</v>
      </c>
      <c r="K793" s="1">
        <v>0.58167174430016888</v>
      </c>
    </row>
    <row r="794" spans="9:11" x14ac:dyDescent="0.2">
      <c r="I794" s="1">
        <v>775</v>
      </c>
      <c r="J794" s="1">
        <v>26.15683534054909</v>
      </c>
      <c r="K794" s="1">
        <v>-8.2216303840382796E-2</v>
      </c>
    </row>
    <row r="795" spans="9:11" x14ac:dyDescent="0.2">
      <c r="I795" s="1">
        <v>776</v>
      </c>
      <c r="J795" s="1">
        <v>23.928525676806505</v>
      </c>
      <c r="K795" s="1">
        <v>-0.16040260783135071</v>
      </c>
    </row>
    <row r="796" spans="9:11" x14ac:dyDescent="0.2">
      <c r="I796" s="1">
        <v>777</v>
      </c>
      <c r="J796" s="1">
        <v>24.412156578793788</v>
      </c>
      <c r="K796" s="1">
        <v>-0.14343310249846358</v>
      </c>
    </row>
    <row r="797" spans="9:11" x14ac:dyDescent="0.2">
      <c r="I797" s="1">
        <v>778</v>
      </c>
      <c r="J797" s="1">
        <v>43.216852969197923</v>
      </c>
      <c r="K797" s="1">
        <v>0.51638080593676927</v>
      </c>
    </row>
    <row r="798" spans="9:11" x14ac:dyDescent="0.2">
      <c r="I798" s="1">
        <v>779</v>
      </c>
      <c r="J798" s="1">
        <v>26.972732737582035</v>
      </c>
      <c r="K798" s="1">
        <v>-5.3588324997121572E-2</v>
      </c>
    </row>
    <row r="799" spans="9:11" x14ac:dyDescent="0.2">
      <c r="I799" s="1">
        <v>780</v>
      </c>
      <c r="J799" s="1">
        <v>27.573279118435671</v>
      </c>
      <c r="K799" s="1">
        <v>-3.2516522160151884E-2</v>
      </c>
    </row>
    <row r="800" spans="9:11" x14ac:dyDescent="0.2">
      <c r="I800" s="1">
        <v>781</v>
      </c>
      <c r="J800" s="1">
        <v>22.121244330344183</v>
      </c>
      <c r="K800" s="1">
        <v>-0.22381598840897604</v>
      </c>
    </row>
    <row r="801" spans="9:11" x14ac:dyDescent="0.2">
      <c r="I801" s="1">
        <v>782</v>
      </c>
      <c r="J801" s="1">
        <v>25.092925827772739</v>
      </c>
      <c r="K801" s="1">
        <v>-0.11954646218341268</v>
      </c>
    </row>
    <row r="802" spans="9:11" x14ac:dyDescent="0.2">
      <c r="I802" s="1">
        <v>783</v>
      </c>
      <c r="J802" s="1">
        <v>29.84668491541925</v>
      </c>
      <c r="K802" s="1">
        <v>4.7252102295412261E-2</v>
      </c>
    </row>
    <row r="803" spans="9:11" x14ac:dyDescent="0.2">
      <c r="I803" s="1">
        <v>784</v>
      </c>
      <c r="J803" s="1">
        <v>32.203378416985153</v>
      </c>
      <c r="K803" s="1">
        <v>0.12994310235035625</v>
      </c>
    </row>
    <row r="804" spans="9:11" x14ac:dyDescent="0.2">
      <c r="I804" s="1">
        <v>785</v>
      </c>
      <c r="J804" s="1">
        <v>30.0348719174922</v>
      </c>
      <c r="K804" s="1">
        <v>5.3855154999726325E-2</v>
      </c>
    </row>
    <row r="805" spans="9:11" x14ac:dyDescent="0.2">
      <c r="I805" s="1">
        <v>786</v>
      </c>
      <c r="J805" s="1">
        <v>23.067314113475415</v>
      </c>
      <c r="K805" s="1">
        <v>-0.19062055742191525</v>
      </c>
    </row>
    <row r="806" spans="9:11" x14ac:dyDescent="0.2">
      <c r="I806" s="1">
        <v>787</v>
      </c>
      <c r="J806" s="1">
        <v>44.974179210478674</v>
      </c>
      <c r="K806" s="1">
        <v>0.57804137580626924</v>
      </c>
    </row>
    <row r="807" spans="9:11" x14ac:dyDescent="0.2">
      <c r="I807" s="1">
        <v>788</v>
      </c>
      <c r="J807" s="1">
        <v>56.551589875831304</v>
      </c>
      <c r="K807" s="1">
        <v>0.98426631143267729</v>
      </c>
    </row>
    <row r="808" spans="9:11" x14ac:dyDescent="0.2">
      <c r="I808" s="1">
        <v>789</v>
      </c>
      <c r="J808" s="1">
        <v>29.999062810890184</v>
      </c>
      <c r="K808" s="1">
        <v>5.259869511895382E-2</v>
      </c>
    </row>
    <row r="809" spans="9:11" x14ac:dyDescent="0.2">
      <c r="I809" s="1">
        <v>790</v>
      </c>
      <c r="J809" s="1">
        <v>78.172841977818379</v>
      </c>
      <c r="K809" s="1">
        <v>1.7429067360638029</v>
      </c>
    </row>
    <row r="810" spans="9:11" x14ac:dyDescent="0.2">
      <c r="I810" s="1">
        <v>791</v>
      </c>
      <c r="J810" s="1">
        <v>55.665677009862328</v>
      </c>
      <c r="K810" s="1">
        <v>0.95318164946885364</v>
      </c>
    </row>
    <row r="811" spans="9:11" x14ac:dyDescent="0.2">
      <c r="I811" s="1">
        <v>792</v>
      </c>
      <c r="J811" s="1">
        <v>22.033822646080857</v>
      </c>
      <c r="K811" s="1">
        <v>-0.22688341592698746</v>
      </c>
    </row>
    <row r="812" spans="9:11" x14ac:dyDescent="0.2">
      <c r="I812" s="1">
        <v>793</v>
      </c>
      <c r="J812" s="1">
        <v>24.273451243693497</v>
      </c>
      <c r="K812" s="1">
        <v>-0.14829995636163168</v>
      </c>
    </row>
    <row r="813" spans="9:11" x14ac:dyDescent="0.2">
      <c r="I813" s="1">
        <v>794</v>
      </c>
      <c r="J813" s="1">
        <v>24.212425883939403</v>
      </c>
      <c r="K813" s="1">
        <v>-0.15044119705475778</v>
      </c>
    </row>
    <row r="814" spans="9:11" x14ac:dyDescent="0.2">
      <c r="I814" s="1">
        <v>795</v>
      </c>
      <c r="J814" s="1">
        <v>27.632412475331098</v>
      </c>
      <c r="K814" s="1">
        <v>-3.044166753224219E-2</v>
      </c>
    </row>
    <row r="815" spans="9:11" x14ac:dyDescent="0.2">
      <c r="I815" s="1">
        <v>796</v>
      </c>
      <c r="J815" s="1">
        <v>28.732771217594617</v>
      </c>
      <c r="K815" s="1">
        <v>8.16741114367079E-3</v>
      </c>
    </row>
    <row r="816" spans="9:11" x14ac:dyDescent="0.2">
      <c r="I816" s="1">
        <v>797</v>
      </c>
      <c r="J816" s="1">
        <v>29.05140834060326</v>
      </c>
      <c r="K816" s="1">
        <v>1.9347661073798587E-2</v>
      </c>
    </row>
    <row r="817" spans="9:11" x14ac:dyDescent="0.2">
      <c r="I817" s="1">
        <v>798</v>
      </c>
      <c r="J817" s="1">
        <v>35.393142855678775</v>
      </c>
      <c r="K817" s="1">
        <v>0.24186466160276404</v>
      </c>
    </row>
    <row r="818" spans="9:11" x14ac:dyDescent="0.2">
      <c r="I818" s="1">
        <v>799</v>
      </c>
      <c r="J818" s="1">
        <v>32.976104332671746</v>
      </c>
      <c r="K818" s="1">
        <v>0.15705629237444721</v>
      </c>
    </row>
    <row r="819" spans="9:11" x14ac:dyDescent="0.2">
      <c r="I819" s="1">
        <v>800</v>
      </c>
      <c r="J819" s="1">
        <v>23.315280756411877</v>
      </c>
      <c r="K819" s="1">
        <v>-0.18191997345923239</v>
      </c>
    </row>
    <row r="820" spans="9:11" x14ac:dyDescent="0.2">
      <c r="I820" s="1">
        <v>801</v>
      </c>
      <c r="J820" s="1">
        <v>35.976725963210363</v>
      </c>
      <c r="K820" s="1">
        <v>0.26234126186703027</v>
      </c>
    </row>
    <row r="821" spans="9:11" x14ac:dyDescent="0.2">
      <c r="I821" s="1">
        <v>802</v>
      </c>
      <c r="J821" s="1">
        <v>22.34627278973036</v>
      </c>
      <c r="K821" s="1">
        <v>-0.21592025299191719</v>
      </c>
    </row>
    <row r="822" spans="9:11" x14ac:dyDescent="0.2">
      <c r="I822" s="1">
        <v>803</v>
      </c>
      <c r="J822" s="1">
        <v>18.556221248678643</v>
      </c>
      <c r="K822" s="1">
        <v>-0.34890451759022306</v>
      </c>
    </row>
    <row r="823" spans="9:11" x14ac:dyDescent="0.2">
      <c r="I823" s="1">
        <v>804</v>
      </c>
      <c r="J823" s="1">
        <v>36.967235266557424</v>
      </c>
      <c r="K823" s="1">
        <v>0.29709597426517276</v>
      </c>
    </row>
    <row r="824" spans="9:11" x14ac:dyDescent="0.2">
      <c r="I824" s="1">
        <v>805</v>
      </c>
      <c r="J824" s="1">
        <v>28.163278352734149</v>
      </c>
      <c r="K824" s="1">
        <v>-1.1814794640907036E-2</v>
      </c>
    </row>
    <row r="825" spans="9:11" x14ac:dyDescent="0.2">
      <c r="I825" s="1">
        <v>806</v>
      </c>
      <c r="J825" s="1">
        <v>44.725996113118946</v>
      </c>
      <c r="K825" s="1">
        <v>0.56933319695154194</v>
      </c>
    </row>
    <row r="826" spans="9:11" x14ac:dyDescent="0.2">
      <c r="I826" s="1">
        <v>807</v>
      </c>
      <c r="J826" s="1">
        <v>34.669147532979956</v>
      </c>
      <c r="K826" s="1">
        <v>0.21646131694666512</v>
      </c>
    </row>
    <row r="827" spans="9:11" x14ac:dyDescent="0.2">
      <c r="I827" s="1">
        <v>808</v>
      </c>
      <c r="J827" s="1">
        <v>23.219977775879773</v>
      </c>
      <c r="K827" s="1">
        <v>-0.18526393768842903</v>
      </c>
    </row>
    <row r="828" spans="9:11" x14ac:dyDescent="0.2">
      <c r="I828" s="1">
        <v>809</v>
      </c>
      <c r="J828" s="1">
        <v>25.190957412122636</v>
      </c>
      <c r="K828" s="1">
        <v>-0.11610675746938121</v>
      </c>
    </row>
    <row r="829" spans="9:11" x14ac:dyDescent="0.2">
      <c r="I829" s="1">
        <v>810</v>
      </c>
      <c r="J829" s="1">
        <v>20.05322781585706</v>
      </c>
      <c r="K829" s="1">
        <v>-0.29637797137343652</v>
      </c>
    </row>
    <row r="830" spans="9:11" x14ac:dyDescent="0.2">
      <c r="I830" s="1">
        <v>811</v>
      </c>
      <c r="J830" s="1">
        <v>24.776002811478353</v>
      </c>
      <c r="K830" s="1">
        <v>-0.1306665680183034</v>
      </c>
    </row>
    <row r="831" spans="9:11" x14ac:dyDescent="0.2">
      <c r="I831" s="1">
        <v>812</v>
      </c>
      <c r="J831" s="1">
        <v>32.61322022181016</v>
      </c>
      <c r="K831" s="1">
        <v>0.14432351655474243</v>
      </c>
    </row>
    <row r="832" spans="9:11" x14ac:dyDescent="0.2">
      <c r="I832" s="1">
        <v>813</v>
      </c>
      <c r="J832" s="1">
        <v>46.335527545075266</v>
      </c>
      <c r="K832" s="1">
        <v>0.62580798403772864</v>
      </c>
    </row>
    <row r="833" spans="9:11" x14ac:dyDescent="0.2">
      <c r="I833" s="1">
        <v>814</v>
      </c>
      <c r="J833" s="1">
        <v>19.0034155095064</v>
      </c>
      <c r="K833" s="1">
        <v>-0.3332134908945123</v>
      </c>
    </row>
    <row r="834" spans="9:11" x14ac:dyDescent="0.2">
      <c r="I834" s="1">
        <v>815</v>
      </c>
      <c r="J834" s="1">
        <v>24.710760121298122</v>
      </c>
      <c r="K834" s="1">
        <v>-0.13295578521760976</v>
      </c>
    </row>
    <row r="835" spans="9:11" x14ac:dyDescent="0.2">
      <c r="I835" s="1">
        <v>816</v>
      </c>
      <c r="J835" s="1">
        <v>20.318630335774838</v>
      </c>
      <c r="K835" s="1">
        <v>-0.28706560225351446</v>
      </c>
    </row>
    <row r="836" spans="9:11" x14ac:dyDescent="0.2">
      <c r="I836" s="1">
        <v>817</v>
      </c>
      <c r="J836" s="1">
        <v>36.836461415408742</v>
      </c>
      <c r="K836" s="1">
        <v>0.29250741808451725</v>
      </c>
    </row>
    <row r="837" spans="9:11" x14ac:dyDescent="0.2">
      <c r="I837" s="1">
        <v>818</v>
      </c>
      <c r="J837" s="1">
        <v>32.675809026137046</v>
      </c>
      <c r="K837" s="1">
        <v>0.14651961495217702</v>
      </c>
    </row>
    <row r="838" spans="9:11" x14ac:dyDescent="0.2">
      <c r="I838" s="1">
        <v>819</v>
      </c>
      <c r="J838" s="1">
        <v>51.575629974606649</v>
      </c>
      <c r="K838" s="1">
        <v>0.80967122717918061</v>
      </c>
    </row>
    <row r="839" spans="9:11" x14ac:dyDescent="0.2">
      <c r="I839" s="1">
        <v>820</v>
      </c>
      <c r="J839" s="1">
        <v>26.012091717128349</v>
      </c>
      <c r="K839" s="1">
        <v>-8.7295027469180719E-2</v>
      </c>
    </row>
    <row r="840" spans="9:11" x14ac:dyDescent="0.2">
      <c r="I840" s="1">
        <v>821</v>
      </c>
      <c r="J840" s="1">
        <v>27.18371412257617</v>
      </c>
      <c r="K840" s="1">
        <v>-4.6185469383292287E-2</v>
      </c>
    </row>
    <row r="841" spans="9:11" x14ac:dyDescent="0.2">
      <c r="I841" s="1">
        <v>822</v>
      </c>
      <c r="J841" s="1">
        <v>32.276082046555189</v>
      </c>
      <c r="K841" s="1">
        <v>0.13249410689667329</v>
      </c>
    </row>
    <row r="842" spans="9:11" x14ac:dyDescent="0.2">
      <c r="I842" s="1">
        <v>823</v>
      </c>
      <c r="J842" s="1">
        <v>29.293944654221153</v>
      </c>
      <c r="K842" s="1">
        <v>2.7857707165654506E-2</v>
      </c>
    </row>
    <row r="843" spans="9:11" x14ac:dyDescent="0.2">
      <c r="I843" s="1">
        <v>824</v>
      </c>
      <c r="J843" s="1">
        <v>33.672477837047154</v>
      </c>
      <c r="K843" s="1">
        <v>0.18149045042270717</v>
      </c>
    </row>
    <row r="844" spans="9:11" x14ac:dyDescent="0.2">
      <c r="I844" s="1">
        <v>825</v>
      </c>
      <c r="J844" s="1">
        <v>30.124266256461386</v>
      </c>
      <c r="K844" s="1">
        <v>5.6991798472329332E-2</v>
      </c>
    </row>
    <row r="845" spans="9:11" x14ac:dyDescent="0.2">
      <c r="I845" s="1">
        <v>826</v>
      </c>
      <c r="J845" s="1">
        <v>18.723270625653534</v>
      </c>
      <c r="K845" s="1">
        <v>-0.34304313594198127</v>
      </c>
    </row>
    <row r="846" spans="9:11" x14ac:dyDescent="0.2">
      <c r="I846" s="1">
        <v>827</v>
      </c>
      <c r="J846" s="1">
        <v>20.401874306269743</v>
      </c>
      <c r="K846" s="1">
        <v>-0.28414476118351778</v>
      </c>
    </row>
    <row r="847" spans="9:11" x14ac:dyDescent="0.2">
      <c r="I847" s="1">
        <v>828</v>
      </c>
      <c r="J847" s="1">
        <v>34.665909899566095</v>
      </c>
      <c r="K847" s="1">
        <v>0.21634771577424897</v>
      </c>
    </row>
    <row r="848" spans="9:11" x14ac:dyDescent="0.2">
      <c r="I848" s="1">
        <v>829</v>
      </c>
      <c r="J848" s="1">
        <v>21.370903281053124</v>
      </c>
      <c r="K848" s="1">
        <v>-0.25014374452445176</v>
      </c>
    </row>
    <row r="849" spans="9:11" x14ac:dyDescent="0.2">
      <c r="I849" s="1">
        <v>830</v>
      </c>
      <c r="J849" s="1">
        <v>40.602862696867106</v>
      </c>
      <c r="K849" s="1">
        <v>0.4246618490128809</v>
      </c>
    </row>
    <row r="850" spans="9:11" x14ac:dyDescent="0.2">
      <c r="I850" s="1">
        <v>831</v>
      </c>
      <c r="J850" s="1">
        <v>43.258552929381906</v>
      </c>
      <c r="K850" s="1">
        <v>0.51784396243445285</v>
      </c>
    </row>
    <row r="851" spans="9:11" x14ac:dyDescent="0.2">
      <c r="I851" s="1">
        <v>832</v>
      </c>
      <c r="J851" s="1">
        <v>24.47354224409634</v>
      </c>
      <c r="K851" s="1">
        <v>-0.1412792195053916</v>
      </c>
    </row>
    <row r="852" spans="9:11" x14ac:dyDescent="0.2">
      <c r="I852" s="1">
        <v>833</v>
      </c>
      <c r="J852" s="1">
        <v>31.457414734266585</v>
      </c>
      <c r="K852" s="1">
        <v>0.10376893804444159</v>
      </c>
    </row>
    <row r="853" spans="9:11" x14ac:dyDescent="0.2">
      <c r="I853" s="1">
        <v>834</v>
      </c>
      <c r="J853" s="1">
        <v>39.016464760971083</v>
      </c>
      <c r="K853" s="1">
        <v>0.368998763542845</v>
      </c>
    </row>
    <row r="854" spans="9:11" x14ac:dyDescent="0.2">
      <c r="I854" s="1">
        <v>835</v>
      </c>
      <c r="J854" s="1">
        <v>44.008020701055194</v>
      </c>
      <c r="K854" s="1">
        <v>0.54414107723000682</v>
      </c>
    </row>
    <row r="855" spans="9:11" x14ac:dyDescent="0.2">
      <c r="I855" s="1">
        <v>836</v>
      </c>
      <c r="J855" s="1">
        <v>33.317788439873112</v>
      </c>
      <c r="K855" s="1">
        <v>0.16904520841660042</v>
      </c>
    </row>
    <row r="856" spans="9:11" x14ac:dyDescent="0.2">
      <c r="I856" s="1">
        <v>837</v>
      </c>
      <c r="J856" s="1">
        <v>21.20615689922916</v>
      </c>
      <c r="K856" s="1">
        <v>-0.25592431932529264</v>
      </c>
    </row>
    <row r="857" spans="9:11" x14ac:dyDescent="0.2">
      <c r="I857" s="1">
        <v>838</v>
      </c>
      <c r="J857" s="1">
        <v>31.812237857394926</v>
      </c>
      <c r="K857" s="1">
        <v>0.11621887218929566</v>
      </c>
    </row>
    <row r="858" spans="9:11" x14ac:dyDescent="0.2">
      <c r="I858" s="1">
        <v>839</v>
      </c>
      <c r="J858" s="1">
        <v>39.118402419601431</v>
      </c>
      <c r="K858" s="1">
        <v>0.37257552349478706</v>
      </c>
    </row>
    <row r="859" spans="9:11" x14ac:dyDescent="0.2">
      <c r="I859" s="1">
        <v>840</v>
      </c>
      <c r="J859" s="1">
        <v>18.631251193601127</v>
      </c>
      <c r="K859" s="1">
        <v>-0.34627188794382013</v>
      </c>
    </row>
    <row r="860" spans="9:11" x14ac:dyDescent="0.2">
      <c r="I860" s="1">
        <v>841</v>
      </c>
      <c r="J860" s="1">
        <v>29.844501248687411</v>
      </c>
      <c r="K860" s="1">
        <v>4.7175482410084603E-2</v>
      </c>
    </row>
    <row r="861" spans="9:11" x14ac:dyDescent="0.2">
      <c r="I861" s="1">
        <v>842</v>
      </c>
      <c r="J861" s="1">
        <v>24.353227077991541</v>
      </c>
      <c r="K861" s="1">
        <v>-0.14550080428099857</v>
      </c>
    </row>
    <row r="862" spans="9:11" x14ac:dyDescent="0.2">
      <c r="I862" s="1">
        <v>843</v>
      </c>
      <c r="J862" s="1">
        <v>18.171566066701622</v>
      </c>
      <c r="K862" s="1">
        <v>-0.36240119064204834</v>
      </c>
    </row>
    <row r="863" spans="9:11" x14ac:dyDescent="0.2">
      <c r="I863" s="1">
        <v>844</v>
      </c>
      <c r="J863" s="1">
        <v>29.187935887685601</v>
      </c>
      <c r="K863" s="1">
        <v>2.4138101322301788E-2</v>
      </c>
    </row>
    <row r="864" spans="9:11" x14ac:dyDescent="0.2">
      <c r="I864" s="1">
        <v>845</v>
      </c>
      <c r="J864" s="1">
        <v>39.224319739216511</v>
      </c>
      <c r="K864" s="1">
        <v>0.37629192067426354</v>
      </c>
    </row>
    <row r="865" spans="9:11" x14ac:dyDescent="0.2">
      <c r="I865" s="1">
        <v>846</v>
      </c>
      <c r="J865" s="1">
        <v>26.507722797840596</v>
      </c>
      <c r="K865" s="1">
        <v>-6.9904463233663283E-2</v>
      </c>
    </row>
    <row r="866" spans="9:11" x14ac:dyDescent="0.2">
      <c r="I866" s="1">
        <v>847</v>
      </c>
      <c r="J866" s="1">
        <v>39.259378395890579</v>
      </c>
      <c r="K866" s="1">
        <v>0.3775220489786168</v>
      </c>
    </row>
    <row r="867" spans="9:11" x14ac:dyDescent="0.2">
      <c r="I867" s="1">
        <v>848</v>
      </c>
      <c r="J867" s="1">
        <v>33.896927129869546</v>
      </c>
      <c r="K867" s="1">
        <v>0.18936586420594897</v>
      </c>
    </row>
    <row r="868" spans="9:11" x14ac:dyDescent="0.2">
      <c r="I868" s="1">
        <v>849</v>
      </c>
      <c r="J868" s="1">
        <v>29.791157321452083</v>
      </c>
      <c r="K868" s="1">
        <v>4.5303765664985361E-2</v>
      </c>
    </row>
    <row r="869" spans="9:11" x14ac:dyDescent="0.2">
      <c r="I869" s="1">
        <v>850</v>
      </c>
      <c r="J869" s="1">
        <v>30.168727316935012</v>
      </c>
      <c r="K869" s="1">
        <v>5.8551835681930252E-2</v>
      </c>
    </row>
    <row r="870" spans="9:11" x14ac:dyDescent="0.2">
      <c r="I870" s="1">
        <v>851</v>
      </c>
      <c r="J870" s="1">
        <v>30.339091793138888</v>
      </c>
      <c r="K870" s="1">
        <v>6.4529536601364484E-2</v>
      </c>
    </row>
    <row r="871" spans="9:11" x14ac:dyDescent="0.2">
      <c r="I871" s="1">
        <v>852</v>
      </c>
      <c r="J871" s="1">
        <v>28.1895439379552</v>
      </c>
      <c r="K871" s="1">
        <v>-1.089319515946666E-2</v>
      </c>
    </row>
    <row r="872" spans="9:11" x14ac:dyDescent="0.2">
      <c r="I872" s="1">
        <v>853</v>
      </c>
      <c r="J872" s="1">
        <v>22.628851777628022</v>
      </c>
      <c r="K872" s="1">
        <v>-0.20600520078498169</v>
      </c>
    </row>
    <row r="873" spans="9:11" x14ac:dyDescent="0.2">
      <c r="I873" s="1">
        <v>854</v>
      </c>
      <c r="J873" s="1">
        <v>48.560503035804011</v>
      </c>
      <c r="K873" s="1">
        <v>0.70387729950189515</v>
      </c>
    </row>
    <row r="874" spans="9:11" x14ac:dyDescent="0.2">
      <c r="I874" s="1">
        <v>855</v>
      </c>
      <c r="J874" s="1">
        <v>23.499289653956904</v>
      </c>
      <c r="K874" s="1">
        <v>-0.17546352091379286</v>
      </c>
    </row>
    <row r="875" spans="9:11" x14ac:dyDescent="0.2">
      <c r="I875" s="1">
        <v>856</v>
      </c>
      <c r="J875" s="1">
        <v>26.005132729101877</v>
      </c>
      <c r="K875" s="1">
        <v>-8.7539202487653428E-2</v>
      </c>
    </row>
    <row r="876" spans="9:11" x14ac:dyDescent="0.2">
      <c r="I876" s="1">
        <v>857</v>
      </c>
      <c r="J876" s="1">
        <v>18.290676747483261</v>
      </c>
      <c r="K876" s="1">
        <v>-0.35822186850935928</v>
      </c>
    </row>
    <row r="877" spans="9:11" x14ac:dyDescent="0.2">
      <c r="I877" s="1">
        <v>858</v>
      </c>
      <c r="J877" s="1">
        <v>17.236989472724456</v>
      </c>
      <c r="K877" s="1">
        <v>-0.3951933518342296</v>
      </c>
    </row>
    <row r="878" spans="9:11" x14ac:dyDescent="0.2">
      <c r="I878" s="1">
        <v>859</v>
      </c>
      <c r="J878" s="1">
        <v>17.75466397319753</v>
      </c>
      <c r="K878" s="1">
        <v>-0.37702933427377089</v>
      </c>
    </row>
    <row r="879" spans="9:11" x14ac:dyDescent="0.2">
      <c r="I879" s="1">
        <v>860</v>
      </c>
      <c r="J879" s="1">
        <v>28.655824869002291</v>
      </c>
      <c r="K879" s="1">
        <v>5.4675392632382953E-3</v>
      </c>
    </row>
    <row r="880" spans="9:11" x14ac:dyDescent="0.2">
      <c r="I880" s="1">
        <v>861</v>
      </c>
      <c r="J880" s="1">
        <v>22.031814283638646</v>
      </c>
      <c r="K880" s="1">
        <v>-0.22695388478460893</v>
      </c>
    </row>
    <row r="881" spans="9:11" x14ac:dyDescent="0.2">
      <c r="I881" s="1">
        <v>862</v>
      </c>
      <c r="J881" s="1">
        <v>28.804348814050222</v>
      </c>
      <c r="K881" s="1">
        <v>1.067890575614814E-2</v>
      </c>
    </row>
    <row r="882" spans="9:11" x14ac:dyDescent="0.2">
      <c r="I882" s="1">
        <v>863</v>
      </c>
      <c r="J882" s="1">
        <v>33.385953272804372</v>
      </c>
      <c r="K882" s="1">
        <v>0.17143695694050426</v>
      </c>
    </row>
    <row r="883" spans="9:11" x14ac:dyDescent="0.2">
      <c r="I883" s="1">
        <v>864</v>
      </c>
      <c r="J883" s="1">
        <v>31.612106198512972</v>
      </c>
      <c r="K883" s="1">
        <v>0.10919670871975341</v>
      </c>
    </row>
    <row r="884" spans="9:11" x14ac:dyDescent="0.2">
      <c r="I884" s="1">
        <v>865</v>
      </c>
      <c r="J884" s="1">
        <v>24.221444128476943</v>
      </c>
      <c r="K884" s="1">
        <v>-0.15012476742186165</v>
      </c>
    </row>
    <row r="885" spans="9:11" x14ac:dyDescent="0.2">
      <c r="I885" s="1">
        <v>866</v>
      </c>
      <c r="J885" s="1">
        <v>19.818423316199169</v>
      </c>
      <c r="K885" s="1">
        <v>-0.30461672574739757</v>
      </c>
    </row>
    <row r="886" spans="9:11" x14ac:dyDescent="0.2">
      <c r="I886" s="1">
        <v>867</v>
      </c>
      <c r="J886" s="1">
        <v>30.663236430999177</v>
      </c>
      <c r="K886" s="1">
        <v>7.5903032666637796E-2</v>
      </c>
    </row>
    <row r="887" spans="9:11" x14ac:dyDescent="0.2">
      <c r="I887" s="1">
        <v>868</v>
      </c>
      <c r="J887" s="1">
        <v>34.217741471767489</v>
      </c>
      <c r="K887" s="1">
        <v>0.20062250778131541</v>
      </c>
    </row>
    <row r="888" spans="9:11" x14ac:dyDescent="0.2">
      <c r="I888" s="1">
        <v>869</v>
      </c>
      <c r="J888" s="1">
        <v>42.777330409058642</v>
      </c>
      <c r="K888" s="1">
        <v>0.5009589617213559</v>
      </c>
    </row>
    <row r="889" spans="9:11" x14ac:dyDescent="0.2">
      <c r="I889" s="1">
        <v>870</v>
      </c>
      <c r="J889" s="1">
        <v>21.854072493683667</v>
      </c>
      <c r="K889" s="1">
        <v>-0.23319043881811696</v>
      </c>
    </row>
    <row r="890" spans="9:11" x14ac:dyDescent="0.2">
      <c r="I890" s="1">
        <v>871</v>
      </c>
      <c r="J890" s="1">
        <v>23.564870037646219</v>
      </c>
      <c r="K890" s="1">
        <v>-0.17316245481943091</v>
      </c>
    </row>
    <row r="891" spans="9:11" x14ac:dyDescent="0.2">
      <c r="I891" s="1">
        <v>872</v>
      </c>
      <c r="J891" s="1">
        <v>21.303869354194838</v>
      </c>
      <c r="K891" s="1">
        <v>-0.25249581213351446</v>
      </c>
    </row>
    <row r="892" spans="9:11" x14ac:dyDescent="0.2">
      <c r="I892" s="1">
        <v>873</v>
      </c>
      <c r="J892" s="1">
        <v>36.664729304925892</v>
      </c>
      <c r="K892" s="1">
        <v>0.28648172999739974</v>
      </c>
    </row>
    <row r="893" spans="9:11" x14ac:dyDescent="0.2">
      <c r="I893" s="1">
        <v>874</v>
      </c>
      <c r="J893" s="1">
        <v>34.753613475240584</v>
      </c>
      <c r="K893" s="1">
        <v>0.21942503421896786</v>
      </c>
    </row>
    <row r="894" spans="9:11" x14ac:dyDescent="0.2">
      <c r="I894" s="1">
        <v>875</v>
      </c>
      <c r="J894" s="1">
        <v>29.95980162649666</v>
      </c>
      <c r="K894" s="1">
        <v>5.122110970163718E-2</v>
      </c>
    </row>
    <row r="895" spans="9:11" x14ac:dyDescent="0.2">
      <c r="I895" s="1">
        <v>876</v>
      </c>
      <c r="J895" s="1">
        <v>28.083878803804232</v>
      </c>
      <c r="K895" s="1">
        <v>-1.4600743726167284E-2</v>
      </c>
    </row>
    <row r="896" spans="9:11" x14ac:dyDescent="0.2">
      <c r="I896" s="1">
        <v>877</v>
      </c>
      <c r="J896" s="1">
        <v>56.074148378237055</v>
      </c>
      <c r="K896" s="1">
        <v>0.96751397818375628</v>
      </c>
    </row>
    <row r="897" spans="9:11" x14ac:dyDescent="0.2">
      <c r="I897" s="1">
        <v>878</v>
      </c>
      <c r="J897" s="1">
        <v>42.398712699363308</v>
      </c>
      <c r="K897" s="1">
        <v>0.48767412980222136</v>
      </c>
    </row>
    <row r="898" spans="9:11" x14ac:dyDescent="0.2">
      <c r="I898" s="1">
        <v>879</v>
      </c>
      <c r="J898" s="1">
        <v>23.95998371276271</v>
      </c>
      <c r="K898" s="1">
        <v>-0.15929881709604524</v>
      </c>
    </row>
    <row r="899" spans="9:11" x14ac:dyDescent="0.2">
      <c r="I899" s="1">
        <v>880</v>
      </c>
      <c r="J899" s="1">
        <v>23.730811595257258</v>
      </c>
      <c r="K899" s="1">
        <v>-0.16733994402606112</v>
      </c>
    </row>
    <row r="900" spans="9:11" x14ac:dyDescent="0.2">
      <c r="I900" s="1">
        <v>881</v>
      </c>
      <c r="J900" s="1">
        <v>22.105815555337205</v>
      </c>
      <c r="K900" s="1">
        <v>-0.22435734893553666</v>
      </c>
    </row>
    <row r="901" spans="9:11" x14ac:dyDescent="0.2">
      <c r="I901" s="1">
        <v>882</v>
      </c>
      <c r="J901" s="1">
        <v>29.164566811968168</v>
      </c>
      <c r="K901" s="1">
        <v>2.3318133753269053E-2</v>
      </c>
    </row>
    <row r="902" spans="9:11" x14ac:dyDescent="0.2">
      <c r="I902" s="1">
        <v>883</v>
      </c>
      <c r="J902" s="1">
        <v>49.839660101173315</v>
      </c>
      <c r="K902" s="1">
        <v>0.74876000354994088</v>
      </c>
    </row>
    <row r="903" spans="9:11" x14ac:dyDescent="0.2">
      <c r="I903" s="1">
        <v>884</v>
      </c>
      <c r="J903" s="1">
        <v>30.216093498287865</v>
      </c>
      <c r="K903" s="1">
        <v>6.0213806957468946E-2</v>
      </c>
    </row>
    <row r="904" spans="9:11" x14ac:dyDescent="0.2">
      <c r="I904" s="1">
        <v>885</v>
      </c>
      <c r="J904" s="1">
        <v>42.288462501762176</v>
      </c>
      <c r="K904" s="1">
        <v>0.48380570181621668</v>
      </c>
    </row>
    <row r="905" spans="9:11" x14ac:dyDescent="0.2">
      <c r="I905" s="1">
        <v>886</v>
      </c>
      <c r="J905" s="1">
        <v>31.00706850119278</v>
      </c>
      <c r="K905" s="1">
        <v>8.796731583132561E-2</v>
      </c>
    </row>
    <row r="906" spans="9:11" x14ac:dyDescent="0.2">
      <c r="I906" s="1">
        <v>887</v>
      </c>
      <c r="J906" s="1">
        <v>29.026668130783136</v>
      </c>
      <c r="K906" s="1">
        <v>1.8479583536250396E-2</v>
      </c>
    </row>
    <row r="907" spans="9:11" x14ac:dyDescent="0.2">
      <c r="I907" s="1">
        <v>888</v>
      </c>
      <c r="J907" s="1">
        <v>26.163632858450732</v>
      </c>
      <c r="K907" s="1">
        <v>-8.1977794440325172E-2</v>
      </c>
    </row>
    <row r="908" spans="9:11" x14ac:dyDescent="0.2">
      <c r="I908" s="1">
        <v>889</v>
      </c>
      <c r="J908" s="1">
        <v>31.253984637590623</v>
      </c>
      <c r="K908" s="1">
        <v>9.6631039915460459E-2</v>
      </c>
    </row>
    <row r="909" spans="9:11" x14ac:dyDescent="0.2">
      <c r="I909" s="1">
        <v>890</v>
      </c>
      <c r="J909" s="1">
        <v>32.198073817223097</v>
      </c>
      <c r="K909" s="1">
        <v>0.12975697604291569</v>
      </c>
    </row>
    <row r="910" spans="9:11" x14ac:dyDescent="0.2">
      <c r="I910" s="1">
        <v>891</v>
      </c>
      <c r="J910" s="1">
        <v>24.109700071203271</v>
      </c>
      <c r="K910" s="1">
        <v>-0.15404561153672733</v>
      </c>
    </row>
    <row r="911" spans="9:11" x14ac:dyDescent="0.2">
      <c r="I911" s="1">
        <v>892</v>
      </c>
      <c r="J911" s="1">
        <v>25.111830872820704</v>
      </c>
      <c r="K911" s="1">
        <v>-0.11888312726944898</v>
      </c>
    </row>
    <row r="912" spans="9:11" x14ac:dyDescent="0.2">
      <c r="I912" s="1">
        <v>893</v>
      </c>
      <c r="J912" s="1">
        <v>33.559844071925895</v>
      </c>
      <c r="K912" s="1">
        <v>0.17753838848862788</v>
      </c>
    </row>
    <row r="913" spans="9:11" x14ac:dyDescent="0.2">
      <c r="I913" s="1">
        <v>894</v>
      </c>
      <c r="J913" s="1">
        <v>30.949215082453623</v>
      </c>
      <c r="K913" s="1">
        <v>8.5937371314162223E-2</v>
      </c>
    </row>
    <row r="914" spans="9:11" x14ac:dyDescent="0.2">
      <c r="I914" s="1">
        <v>895</v>
      </c>
      <c r="J914" s="1">
        <v>31.418718912969634</v>
      </c>
      <c r="K914" s="1">
        <v>0.1024111899287591</v>
      </c>
    </row>
    <row r="915" spans="9:11" x14ac:dyDescent="0.2">
      <c r="I915" s="1">
        <v>896</v>
      </c>
      <c r="J915" s="1">
        <v>22.291927879493379</v>
      </c>
      <c r="K915" s="1">
        <v>-0.21782709194760075</v>
      </c>
    </row>
    <row r="916" spans="9:11" x14ac:dyDescent="0.2">
      <c r="I916" s="1">
        <v>897</v>
      </c>
      <c r="J916" s="1">
        <v>36.58110129966564</v>
      </c>
      <c r="K916" s="1">
        <v>0.28354741402335581</v>
      </c>
    </row>
    <row r="917" spans="9:11" x14ac:dyDescent="0.2">
      <c r="I917" s="1">
        <v>898</v>
      </c>
      <c r="J917" s="1">
        <v>45.85647130464055</v>
      </c>
      <c r="K917" s="1">
        <v>0.6089989931452825</v>
      </c>
    </row>
    <row r="918" spans="9:11" x14ac:dyDescent="0.2">
      <c r="I918" s="1">
        <v>899</v>
      </c>
      <c r="J918" s="1">
        <v>23.386647808633086</v>
      </c>
      <c r="K918" s="1">
        <v>-0.17941586636375137</v>
      </c>
    </row>
    <row r="919" spans="9:11" x14ac:dyDescent="0.2">
      <c r="I919" s="1">
        <v>900</v>
      </c>
      <c r="J919" s="1">
        <v>27.440577025656008</v>
      </c>
      <c r="K919" s="1">
        <v>-3.717273594189445E-2</v>
      </c>
    </row>
    <row r="920" spans="9:11" x14ac:dyDescent="0.2">
      <c r="I920" s="1">
        <v>901</v>
      </c>
      <c r="J920" s="1">
        <v>39.777728733333092</v>
      </c>
      <c r="K920" s="1">
        <v>0.39570978011695057</v>
      </c>
    </row>
    <row r="921" spans="9:11" x14ac:dyDescent="0.2">
      <c r="I921" s="1">
        <v>902</v>
      </c>
      <c r="J921" s="1">
        <v>38.593616246768974</v>
      </c>
      <c r="K921" s="1">
        <v>0.35416197357084117</v>
      </c>
    </row>
    <row r="922" spans="9:11" x14ac:dyDescent="0.2">
      <c r="I922" s="1">
        <v>903</v>
      </c>
      <c r="J922" s="1">
        <v>39.419416536800789</v>
      </c>
      <c r="K922" s="1">
        <v>0.38313742234388731</v>
      </c>
    </row>
    <row r="923" spans="9:11" x14ac:dyDescent="0.2">
      <c r="I923" s="1">
        <v>904</v>
      </c>
      <c r="J923" s="1">
        <v>39.188287651606508</v>
      </c>
      <c r="K923" s="1">
        <v>0.37502763689847396</v>
      </c>
    </row>
    <row r="924" spans="9:11" x14ac:dyDescent="0.2">
      <c r="I924" s="1">
        <v>905</v>
      </c>
      <c r="J924" s="1">
        <v>31.082399050857209</v>
      </c>
      <c r="K924" s="1">
        <v>9.0610493012533641E-2</v>
      </c>
    </row>
    <row r="925" spans="9:11" x14ac:dyDescent="0.2">
      <c r="I925" s="1">
        <v>906</v>
      </c>
      <c r="J925" s="1">
        <v>35.355269336285879</v>
      </c>
      <c r="K925" s="1">
        <v>0.24053576618546943</v>
      </c>
    </row>
    <row r="926" spans="9:11" x14ac:dyDescent="0.2">
      <c r="I926" s="1">
        <v>907</v>
      </c>
      <c r="J926" s="1">
        <v>26.814088265823628</v>
      </c>
      <c r="K926" s="1">
        <v>-5.9154797690399018E-2</v>
      </c>
    </row>
    <row r="927" spans="9:11" x14ac:dyDescent="0.2">
      <c r="I927" s="1">
        <v>908</v>
      </c>
      <c r="J927" s="1">
        <v>27.579391713318028</v>
      </c>
      <c r="K927" s="1">
        <v>-3.2302045146735861E-2</v>
      </c>
    </row>
    <row r="928" spans="9:11" x14ac:dyDescent="0.2">
      <c r="I928" s="1">
        <v>909</v>
      </c>
      <c r="J928" s="1">
        <v>22.686775152895805</v>
      </c>
      <c r="K928" s="1">
        <v>-0.20397280165277876</v>
      </c>
    </row>
    <row r="929" spans="9:11" x14ac:dyDescent="0.2">
      <c r="I929" s="1">
        <v>910</v>
      </c>
      <c r="J929" s="1">
        <v>26.870590297285112</v>
      </c>
      <c r="K929" s="1">
        <v>-5.7172270270697823E-2</v>
      </c>
    </row>
    <row r="930" spans="9:11" x14ac:dyDescent="0.2">
      <c r="I930" s="1">
        <v>911</v>
      </c>
      <c r="J930" s="1">
        <v>20.245907640025724</v>
      </c>
      <c r="K930" s="1">
        <v>-0.2896172757885711</v>
      </c>
    </row>
    <row r="931" spans="9:11" x14ac:dyDescent="0.2">
      <c r="I931" s="1">
        <v>912</v>
      </c>
      <c r="J931" s="1">
        <v>39.786581429622274</v>
      </c>
      <c r="K931" s="1">
        <v>0.39602040103937802</v>
      </c>
    </row>
    <row r="932" spans="9:11" x14ac:dyDescent="0.2">
      <c r="I932" s="1">
        <v>913</v>
      </c>
      <c r="J932" s="1">
        <v>20.719012179826223</v>
      </c>
      <c r="K932" s="1">
        <v>-0.27301711649732552</v>
      </c>
    </row>
    <row r="933" spans="9:11" x14ac:dyDescent="0.2">
      <c r="I933" s="1">
        <v>914</v>
      </c>
      <c r="J933" s="1">
        <v>19.226354620938213</v>
      </c>
      <c r="K933" s="1">
        <v>-0.32539106593199252</v>
      </c>
    </row>
    <row r="934" spans="9:11" x14ac:dyDescent="0.2">
      <c r="I934" s="1">
        <v>915</v>
      </c>
      <c r="J934" s="1">
        <v>33.381212938982543</v>
      </c>
      <c r="K934" s="1">
        <v>0.17127062943798396</v>
      </c>
    </row>
    <row r="935" spans="9:11" x14ac:dyDescent="0.2">
      <c r="I935" s="1">
        <v>916</v>
      </c>
      <c r="J935" s="1">
        <v>25.975383261692869</v>
      </c>
      <c r="K935" s="1">
        <v>-8.8583043449373011E-2</v>
      </c>
    </row>
    <row r="936" spans="9:11" x14ac:dyDescent="0.2">
      <c r="I936" s="1">
        <v>917</v>
      </c>
      <c r="J936" s="1">
        <v>19.528440270879649</v>
      </c>
      <c r="K936" s="1">
        <v>-0.31479156944281933</v>
      </c>
    </row>
    <row r="937" spans="9:11" x14ac:dyDescent="0.2">
      <c r="I937" s="1">
        <v>918</v>
      </c>
      <c r="J937" s="1">
        <v>22.722759852670343</v>
      </c>
      <c r="K937" s="1">
        <v>-0.20271018060805812</v>
      </c>
    </row>
    <row r="938" spans="9:11" x14ac:dyDescent="0.2">
      <c r="I938" s="1">
        <v>919</v>
      </c>
      <c r="J938" s="1">
        <v>36.190150124541503</v>
      </c>
      <c r="K938" s="1">
        <v>0.26982982893128082</v>
      </c>
    </row>
    <row r="939" spans="9:11" x14ac:dyDescent="0.2">
      <c r="I939" s="1">
        <v>920</v>
      </c>
      <c r="J939" s="1">
        <v>28.773765769138375</v>
      </c>
      <c r="K939" s="1">
        <v>9.6058164609956233E-3</v>
      </c>
    </row>
    <row r="940" spans="9:11" x14ac:dyDescent="0.2">
      <c r="I940" s="1">
        <v>921</v>
      </c>
      <c r="J940" s="1">
        <v>45.082476285076034</v>
      </c>
      <c r="K940" s="1">
        <v>0.58184127316056256</v>
      </c>
    </row>
    <row r="941" spans="9:11" x14ac:dyDescent="0.2">
      <c r="I941" s="1">
        <v>922</v>
      </c>
      <c r="J941" s="1">
        <v>26.798716249542633</v>
      </c>
      <c r="K941" s="1">
        <v>-5.9694166682714649E-2</v>
      </c>
    </row>
    <row r="942" spans="9:11" x14ac:dyDescent="0.2">
      <c r="I942" s="1">
        <v>923</v>
      </c>
      <c r="J942" s="1">
        <v>35.141600156587565</v>
      </c>
      <c r="K942" s="1">
        <v>0.23303860198552859</v>
      </c>
    </row>
    <row r="943" spans="9:11" x14ac:dyDescent="0.2">
      <c r="I943" s="1">
        <v>924</v>
      </c>
      <c r="J943" s="1">
        <v>31.61491375856118</v>
      </c>
      <c r="K943" s="1">
        <v>0.10929521959863789</v>
      </c>
    </row>
    <row r="944" spans="9:11" x14ac:dyDescent="0.2">
      <c r="I944" s="1">
        <v>925</v>
      </c>
      <c r="J944" s="1">
        <v>20.369076478563393</v>
      </c>
      <c r="K944" s="1">
        <v>-0.28529556215567042</v>
      </c>
    </row>
    <row r="945" spans="9:11" x14ac:dyDescent="0.2">
      <c r="I945" s="1">
        <v>926</v>
      </c>
      <c r="J945" s="1">
        <v>32.480244118785343</v>
      </c>
      <c r="K945" s="1">
        <v>0.13965768837843309</v>
      </c>
    </row>
    <row r="946" spans="9:11" x14ac:dyDescent="0.2">
      <c r="I946" s="1">
        <v>927</v>
      </c>
      <c r="J946" s="1">
        <v>24.739409332988089</v>
      </c>
      <c r="K946" s="1">
        <v>-0.13195054971971618</v>
      </c>
    </row>
    <row r="947" spans="9:11" x14ac:dyDescent="0.2">
      <c r="I947" s="1">
        <v>928</v>
      </c>
      <c r="J947" s="1">
        <v>20.641966730359442</v>
      </c>
      <c r="K947" s="1">
        <v>-0.2757204656014231</v>
      </c>
    </row>
    <row r="948" spans="9:11" x14ac:dyDescent="0.2">
      <c r="I948" s="1">
        <v>929</v>
      </c>
      <c r="J948" s="1">
        <v>23.08188403017688</v>
      </c>
      <c r="K948" s="1">
        <v>-0.19010933227449545</v>
      </c>
    </row>
    <row r="949" spans="9:11" x14ac:dyDescent="0.2">
      <c r="I949" s="1">
        <v>930</v>
      </c>
      <c r="J949" s="1">
        <v>29.561536746501396</v>
      </c>
      <c r="K949" s="1">
        <v>3.7246903386013899E-2</v>
      </c>
    </row>
    <row r="950" spans="9:11" x14ac:dyDescent="0.2">
      <c r="I950" s="1">
        <v>931</v>
      </c>
      <c r="J950" s="1">
        <v>20.79811254554189</v>
      </c>
      <c r="K950" s="1">
        <v>-0.27024166506870562</v>
      </c>
    </row>
    <row r="951" spans="9:11" x14ac:dyDescent="0.2">
      <c r="I951" s="1">
        <v>932</v>
      </c>
      <c r="J951" s="1">
        <v>42.853753860642072</v>
      </c>
      <c r="K951" s="1">
        <v>0.50364048633831837</v>
      </c>
    </row>
    <row r="952" spans="9:11" x14ac:dyDescent="0.2">
      <c r="I952" s="1">
        <v>933</v>
      </c>
      <c r="J952" s="1">
        <v>16.709140304328287</v>
      </c>
      <c r="K952" s="1">
        <v>-0.41371437528672678</v>
      </c>
    </row>
    <row r="953" spans="9:11" x14ac:dyDescent="0.2">
      <c r="I953" s="1">
        <v>934</v>
      </c>
      <c r="J953" s="1">
        <v>29.703121099731636</v>
      </c>
      <c r="K953" s="1">
        <v>4.2214775429180201E-2</v>
      </c>
    </row>
    <row r="954" spans="9:11" x14ac:dyDescent="0.2">
      <c r="I954" s="1">
        <v>935</v>
      </c>
      <c r="J954" s="1">
        <v>19.637503634042268</v>
      </c>
      <c r="K954" s="1">
        <v>-0.31096478477044676</v>
      </c>
    </row>
    <row r="955" spans="9:11" x14ac:dyDescent="0.2">
      <c r="I955" s="1">
        <v>936</v>
      </c>
      <c r="J955" s="1">
        <v>32.233171423764816</v>
      </c>
      <c r="K955" s="1">
        <v>0.13098847100929178</v>
      </c>
    </row>
    <row r="956" spans="9:11" x14ac:dyDescent="0.2">
      <c r="I956" s="1">
        <v>937</v>
      </c>
      <c r="J956" s="1">
        <v>19.621151815318097</v>
      </c>
      <c r="K956" s="1">
        <v>-0.31153853279585625</v>
      </c>
    </row>
    <row r="957" spans="9:11" x14ac:dyDescent="0.2">
      <c r="I957" s="1">
        <v>938</v>
      </c>
      <c r="J957" s="1">
        <v>19.261191402756936</v>
      </c>
      <c r="K957" s="1">
        <v>-0.32416872271028296</v>
      </c>
    </row>
    <row r="958" spans="9:11" x14ac:dyDescent="0.2">
      <c r="I958" s="1">
        <v>939</v>
      </c>
      <c r="J958" s="1">
        <v>32.836173404176691</v>
      </c>
      <c r="K958" s="1">
        <v>0.15214643523426985</v>
      </c>
    </row>
    <row r="959" spans="9:11" x14ac:dyDescent="0.2">
      <c r="I959" s="1">
        <v>940</v>
      </c>
      <c r="J959" s="1">
        <v>14.950756196104374</v>
      </c>
      <c r="K959" s="1">
        <v>-0.47541206329458335</v>
      </c>
    </row>
    <row r="960" spans="9:11" x14ac:dyDescent="0.2">
      <c r="I960" s="1">
        <v>941</v>
      </c>
      <c r="J960" s="1">
        <v>36.770657266694762</v>
      </c>
      <c r="K960" s="1">
        <v>0.29019850058578112</v>
      </c>
    </row>
    <row r="961" spans="9:11" x14ac:dyDescent="0.2">
      <c r="I961" s="1">
        <v>942</v>
      </c>
      <c r="J961" s="1">
        <v>33.915501880672359</v>
      </c>
      <c r="K961" s="1">
        <v>0.19001760984815294</v>
      </c>
    </row>
    <row r="962" spans="9:11" x14ac:dyDescent="0.2">
      <c r="I962" s="1">
        <v>943</v>
      </c>
      <c r="J962" s="1">
        <v>39.207270057813489</v>
      </c>
      <c r="K962" s="1">
        <v>0.37569368623906979</v>
      </c>
    </row>
    <row r="963" spans="9:11" x14ac:dyDescent="0.2">
      <c r="I963" s="1">
        <v>944</v>
      </c>
      <c r="J963" s="1">
        <v>28.53332569686749</v>
      </c>
      <c r="K963" s="1">
        <v>1.1693226971048961E-3</v>
      </c>
    </row>
    <row r="964" spans="9:11" x14ac:dyDescent="0.2">
      <c r="I964" s="1">
        <v>945</v>
      </c>
      <c r="J964" s="1">
        <v>36.140229305576597</v>
      </c>
      <c r="K964" s="1">
        <v>0.26807822124830166</v>
      </c>
    </row>
    <row r="965" spans="9:11" x14ac:dyDescent="0.2">
      <c r="I965" s="1">
        <v>946</v>
      </c>
      <c r="J965" s="1">
        <v>35.749662872234673</v>
      </c>
      <c r="K965" s="1">
        <v>0.25437413586788327</v>
      </c>
    </row>
    <row r="966" spans="9:11" x14ac:dyDescent="0.2">
      <c r="I966" s="1">
        <v>947</v>
      </c>
      <c r="J966" s="1">
        <v>32.621037460701132</v>
      </c>
      <c r="K966" s="1">
        <v>0.1445978056386362</v>
      </c>
    </row>
    <row r="967" spans="9:11" x14ac:dyDescent="0.2">
      <c r="I967" s="1">
        <v>948</v>
      </c>
      <c r="J967" s="1">
        <v>23.994155806602787</v>
      </c>
      <c r="K967" s="1">
        <v>-0.15809979625955131</v>
      </c>
    </row>
    <row r="968" spans="9:11" x14ac:dyDescent="0.2">
      <c r="I968" s="1">
        <v>949</v>
      </c>
      <c r="J968" s="1">
        <v>35.394462972383117</v>
      </c>
      <c r="K968" s="1">
        <v>0.24191098148712692</v>
      </c>
    </row>
    <row r="969" spans="9:11" x14ac:dyDescent="0.2">
      <c r="I969" s="1">
        <v>950</v>
      </c>
      <c r="J969" s="1">
        <v>25.939737461449127</v>
      </c>
      <c r="K969" s="1">
        <v>-8.9833773282486776E-2</v>
      </c>
    </row>
    <row r="970" spans="9:11" x14ac:dyDescent="0.2">
      <c r="I970" s="1">
        <v>951</v>
      </c>
      <c r="J970" s="1">
        <v>26.613470078404131</v>
      </c>
      <c r="K970" s="1">
        <v>-6.619403233669717E-2</v>
      </c>
    </row>
    <row r="971" spans="9:11" x14ac:dyDescent="0.2">
      <c r="I971" s="1">
        <v>952</v>
      </c>
      <c r="J971" s="1">
        <v>52.101721486131986</v>
      </c>
      <c r="K971" s="1">
        <v>0.82813057846077143</v>
      </c>
    </row>
    <row r="972" spans="9:11" x14ac:dyDescent="0.2">
      <c r="I972" s="1">
        <v>953</v>
      </c>
      <c r="J972" s="1">
        <v>27.544455692250942</v>
      </c>
      <c r="K972" s="1">
        <v>-3.3527870447335364E-2</v>
      </c>
    </row>
    <row r="973" spans="9:11" x14ac:dyDescent="0.2">
      <c r="I973" s="1">
        <v>954</v>
      </c>
      <c r="J973" s="1">
        <v>37.697630484668295</v>
      </c>
      <c r="K973" s="1">
        <v>0.32272387665502789</v>
      </c>
    </row>
    <row r="974" spans="9:11" x14ac:dyDescent="0.2">
      <c r="I974" s="1">
        <v>955</v>
      </c>
      <c r="J974" s="1">
        <v>40.704748139990798</v>
      </c>
      <c r="K974" s="1">
        <v>0.42823677684178241</v>
      </c>
    </row>
    <row r="975" spans="9:11" x14ac:dyDescent="0.2">
      <c r="I975" s="1">
        <v>956</v>
      </c>
      <c r="J975" s="1">
        <v>24.459634432498682</v>
      </c>
      <c r="K975" s="1">
        <v>-0.14176721289478311</v>
      </c>
    </row>
    <row r="976" spans="9:11" x14ac:dyDescent="0.2">
      <c r="I976" s="1">
        <v>957</v>
      </c>
      <c r="J976" s="1">
        <v>33.618688195098578</v>
      </c>
      <c r="K976" s="1">
        <v>0.17960309456486237</v>
      </c>
    </row>
    <row r="977" spans="9:11" x14ac:dyDescent="0.2">
      <c r="I977" s="1">
        <v>958</v>
      </c>
      <c r="J977" s="1">
        <v>33.172149975144201</v>
      </c>
      <c r="K977" s="1">
        <v>0.16393508684716496</v>
      </c>
    </row>
    <row r="978" spans="9:11" x14ac:dyDescent="0.2">
      <c r="I978" s="1">
        <v>959</v>
      </c>
      <c r="J978" s="1">
        <v>29.915325572020411</v>
      </c>
      <c r="K978" s="1">
        <v>4.9660546386681076E-2</v>
      </c>
    </row>
    <row r="979" spans="9:11" x14ac:dyDescent="0.2">
      <c r="I979" s="1">
        <v>960</v>
      </c>
      <c r="J979" s="1">
        <v>41.50041964411043</v>
      </c>
      <c r="K979" s="1">
        <v>0.45615507523194493</v>
      </c>
    </row>
    <row r="980" spans="9:11" x14ac:dyDescent="0.2">
      <c r="I980" s="1">
        <v>961</v>
      </c>
      <c r="J980" s="1">
        <v>26.208351015621108</v>
      </c>
      <c r="K980" s="1">
        <v>-8.0408736293996197E-2</v>
      </c>
    </row>
    <row r="981" spans="9:11" x14ac:dyDescent="0.2">
      <c r="I981" s="1">
        <v>962</v>
      </c>
      <c r="J981" s="1">
        <v>21.92250384452824</v>
      </c>
      <c r="K981" s="1">
        <v>-0.23078933878848282</v>
      </c>
    </row>
    <row r="982" spans="9:11" x14ac:dyDescent="0.2">
      <c r="I982" s="1">
        <v>963</v>
      </c>
      <c r="J982" s="1">
        <v>17.573410310996785</v>
      </c>
      <c r="K982" s="1">
        <v>-0.38338911189484964</v>
      </c>
    </row>
    <row r="983" spans="9:11" x14ac:dyDescent="0.2">
      <c r="I983" s="1">
        <v>964</v>
      </c>
      <c r="J983" s="1">
        <v>23.917608626823956</v>
      </c>
      <c r="K983" s="1">
        <v>-0.16078566221670332</v>
      </c>
    </row>
    <row r="984" spans="9:11" x14ac:dyDescent="0.2">
      <c r="I984" s="1">
        <v>965</v>
      </c>
      <c r="J984" s="1">
        <v>45.89297081960239</v>
      </c>
      <c r="K984" s="1">
        <v>0.61027967788078563</v>
      </c>
    </row>
    <row r="985" spans="9:11" x14ac:dyDescent="0.2">
      <c r="I985" s="1">
        <v>966</v>
      </c>
      <c r="J985" s="1">
        <v>37.322794478128628</v>
      </c>
      <c r="K985" s="1">
        <v>0.30957173607468869</v>
      </c>
    </row>
    <row r="986" spans="9:11" x14ac:dyDescent="0.2">
      <c r="I986" s="1">
        <v>967</v>
      </c>
      <c r="J986" s="1">
        <v>32.272838988041805</v>
      </c>
      <c r="K986" s="1">
        <v>0.1323803153698879</v>
      </c>
    </row>
    <row r="987" spans="9:11" x14ac:dyDescent="0.2">
      <c r="I987" s="1">
        <v>968</v>
      </c>
      <c r="J987" s="1">
        <v>49.794063954547731</v>
      </c>
      <c r="K987" s="1">
        <v>0.74716013875606069</v>
      </c>
    </row>
    <row r="988" spans="9:11" x14ac:dyDescent="0.2">
      <c r="I988" s="1">
        <v>969</v>
      </c>
      <c r="J988" s="1">
        <v>20.684002414641164</v>
      </c>
      <c r="K988" s="1">
        <v>-0.27424552931083634</v>
      </c>
    </row>
    <row r="989" spans="9:11" x14ac:dyDescent="0.2">
      <c r="I989" s="1">
        <v>970</v>
      </c>
      <c r="J989" s="1">
        <v>22.19713250133454</v>
      </c>
      <c r="K989" s="1">
        <v>-0.22115324556720911</v>
      </c>
    </row>
    <row r="990" spans="9:11" x14ac:dyDescent="0.2">
      <c r="I990" s="1">
        <v>971</v>
      </c>
      <c r="J990" s="1">
        <v>25.470908402698807</v>
      </c>
      <c r="K990" s="1">
        <v>-0.10628391569477869</v>
      </c>
    </row>
    <row r="991" spans="9:11" x14ac:dyDescent="0.2">
      <c r="I991" s="1">
        <v>972</v>
      </c>
      <c r="J991" s="1">
        <v>26.624200270163186</v>
      </c>
      <c r="K991" s="1">
        <v>-6.5817534380239087E-2</v>
      </c>
    </row>
    <row r="992" spans="9:11" x14ac:dyDescent="0.2">
      <c r="I992" s="1">
        <v>973</v>
      </c>
      <c r="J992" s="1">
        <v>19.52062214978714</v>
      </c>
      <c r="K992" s="1">
        <v>-0.31506588948115299</v>
      </c>
    </row>
    <row r="993" spans="9:11" x14ac:dyDescent="0.2">
      <c r="I993" s="1">
        <v>974</v>
      </c>
      <c r="J993" s="1">
        <v>28.796204591526148</v>
      </c>
      <c r="K993" s="1">
        <v>1.0393143562320998E-2</v>
      </c>
    </row>
    <row r="994" spans="9:11" x14ac:dyDescent="0.2">
      <c r="I994" s="1">
        <v>975</v>
      </c>
      <c r="J994" s="1">
        <v>37.290969720033139</v>
      </c>
      <c r="K994" s="1">
        <v>0.30845507789589965</v>
      </c>
    </row>
    <row r="995" spans="9:11" x14ac:dyDescent="0.2">
      <c r="I995" s="1">
        <v>976</v>
      </c>
      <c r="J995" s="1">
        <v>38.93138560922884</v>
      </c>
      <c r="K995" s="1">
        <v>0.36601353014838034</v>
      </c>
    </row>
    <row r="996" spans="9:11" x14ac:dyDescent="0.2">
      <c r="I996" s="1">
        <v>977</v>
      </c>
      <c r="J996" s="1">
        <v>18.49187962147824</v>
      </c>
      <c r="K996" s="1">
        <v>-0.35116211854462315</v>
      </c>
    </row>
    <row r="997" spans="9:11" x14ac:dyDescent="0.2">
      <c r="I997" s="1">
        <v>978</v>
      </c>
      <c r="J997" s="1">
        <v>35.85270341841133</v>
      </c>
      <c r="K997" s="1">
        <v>0.25798959362846774</v>
      </c>
    </row>
    <row r="998" spans="9:11" x14ac:dyDescent="0.2">
      <c r="I998" s="1">
        <v>979</v>
      </c>
      <c r="J998" s="1">
        <v>19.359497161607138</v>
      </c>
      <c r="K998" s="1">
        <v>-0.32071939783834602</v>
      </c>
    </row>
    <row r="999" spans="9:11" x14ac:dyDescent="0.2">
      <c r="I999" s="1">
        <v>980</v>
      </c>
      <c r="J999" s="1">
        <v>24.613806847104762</v>
      </c>
      <c r="K999" s="1">
        <v>-0.13635765448755222</v>
      </c>
    </row>
    <row r="1000" spans="9:11" x14ac:dyDescent="0.2">
      <c r="I1000" s="1">
        <v>981</v>
      </c>
      <c r="J1000" s="1">
        <v>25.863219826696824</v>
      </c>
      <c r="K1000" s="1">
        <v>-9.2518602572041267E-2</v>
      </c>
    </row>
    <row r="1001" spans="9:11" x14ac:dyDescent="0.2">
      <c r="I1001" s="1">
        <v>982</v>
      </c>
      <c r="J1001" s="1">
        <v>41.157918051303696</v>
      </c>
      <c r="K1001" s="1">
        <v>0.44413747548434018</v>
      </c>
    </row>
    <row r="1002" spans="9:11" x14ac:dyDescent="0.2">
      <c r="I1002" s="1">
        <v>983</v>
      </c>
      <c r="J1002" s="1">
        <v>32.070563909396512</v>
      </c>
      <c r="K1002" s="1">
        <v>0.12528294418935129</v>
      </c>
    </row>
    <row r="1003" spans="9:11" x14ac:dyDescent="0.2">
      <c r="I1003" s="1">
        <v>984</v>
      </c>
      <c r="J1003" s="1">
        <v>41.458117725315923</v>
      </c>
      <c r="K1003" s="1">
        <v>0.45467079737950605</v>
      </c>
    </row>
    <row r="1004" spans="9:11" x14ac:dyDescent="0.2">
      <c r="I1004" s="1">
        <v>985</v>
      </c>
      <c r="J1004" s="1">
        <v>26.649884644254303</v>
      </c>
      <c r="K1004" s="1">
        <v>-6.4916328271778831E-2</v>
      </c>
    </row>
    <row r="1005" spans="9:11" x14ac:dyDescent="0.2">
      <c r="I1005" s="1">
        <v>986</v>
      </c>
      <c r="J1005" s="1">
        <v>29.101982144822649</v>
      </c>
      <c r="K1005" s="1">
        <v>2.1122180520092963E-2</v>
      </c>
    </row>
    <row r="1006" spans="9:11" x14ac:dyDescent="0.2">
      <c r="I1006" s="1">
        <v>987</v>
      </c>
      <c r="J1006" s="1">
        <v>37.815031761135032</v>
      </c>
      <c r="K1006" s="1">
        <v>0.32684321968894847</v>
      </c>
    </row>
    <row r="1007" spans="9:11" x14ac:dyDescent="0.2">
      <c r="I1007" s="1">
        <v>988</v>
      </c>
      <c r="J1007" s="1">
        <v>24.319366877909257</v>
      </c>
      <c r="K1007" s="1">
        <v>-0.14668888147686818</v>
      </c>
    </row>
    <row r="1008" spans="9:11" x14ac:dyDescent="0.2">
      <c r="I1008" s="1">
        <v>989</v>
      </c>
      <c r="J1008" s="1">
        <v>40.431002337237501</v>
      </c>
      <c r="K1008" s="1">
        <v>0.41863166095570181</v>
      </c>
    </row>
    <row r="1009" spans="9:11" x14ac:dyDescent="0.2">
      <c r="I1009" s="1">
        <v>990</v>
      </c>
      <c r="J1009" s="1">
        <v>28.252314610515555</v>
      </c>
      <c r="K1009" s="1">
        <v>-8.6907154205068532E-3</v>
      </c>
    </row>
    <row r="1010" spans="9:11" x14ac:dyDescent="0.2">
      <c r="I1010" s="1">
        <v>991</v>
      </c>
      <c r="J1010" s="1">
        <v>53.517212526752992</v>
      </c>
      <c r="K1010" s="1">
        <v>0.87779693076326293</v>
      </c>
    </row>
    <row r="1011" spans="9:11" x14ac:dyDescent="0.2">
      <c r="I1011" s="1">
        <v>992</v>
      </c>
      <c r="J1011" s="1">
        <v>18.433454107332658</v>
      </c>
      <c r="K1011" s="1">
        <v>-0.35321213658481904</v>
      </c>
    </row>
    <row r="1012" spans="9:11" x14ac:dyDescent="0.2">
      <c r="I1012" s="1">
        <v>993</v>
      </c>
      <c r="J1012" s="1">
        <v>26.906977378798434</v>
      </c>
      <c r="K1012" s="1">
        <v>-5.5895530568476001E-2</v>
      </c>
    </row>
    <row r="1013" spans="9:11" x14ac:dyDescent="0.2">
      <c r="I1013" s="1">
        <v>994</v>
      </c>
      <c r="J1013" s="1">
        <v>30.947506676375166</v>
      </c>
      <c r="K1013" s="1">
        <v>8.58774272412339E-2</v>
      </c>
    </row>
    <row r="1014" spans="9:11" x14ac:dyDescent="0.2">
      <c r="I1014" s="1">
        <v>995</v>
      </c>
      <c r="J1014" s="1">
        <v>22.791282156838353</v>
      </c>
      <c r="K1014" s="1">
        <v>-0.20030588923374201</v>
      </c>
    </row>
    <row r="1015" spans="9:11" x14ac:dyDescent="0.2">
      <c r="I1015" s="1">
        <v>996</v>
      </c>
      <c r="J1015" s="1">
        <v>23.587521591579559</v>
      </c>
      <c r="K1015" s="1">
        <v>-0.17236766345334881</v>
      </c>
    </row>
    <row r="1016" spans="9:11" x14ac:dyDescent="0.2">
      <c r="I1016" s="1">
        <v>997</v>
      </c>
      <c r="J1016" s="1">
        <v>24.226003564395388</v>
      </c>
      <c r="K1016" s="1">
        <v>-0.14996478721419693</v>
      </c>
    </row>
    <row r="1017" spans="9:11" x14ac:dyDescent="0.2">
      <c r="I1017" s="1">
        <v>998</v>
      </c>
      <c r="J1017" s="1">
        <v>44.844014540489241</v>
      </c>
      <c r="K1017" s="1">
        <v>0.5734741944031313</v>
      </c>
    </row>
    <row r="1018" spans="9:11" x14ac:dyDescent="0.2">
      <c r="I1018" s="1">
        <v>999</v>
      </c>
      <c r="J1018" s="1">
        <v>21.273846228044263</v>
      </c>
      <c r="K1018" s="1">
        <v>-0.25354925515634164</v>
      </c>
    </row>
    <row r="1019" spans="9:11" x14ac:dyDescent="0.2">
      <c r="I1019" s="1">
        <v>1000</v>
      </c>
      <c r="J1019" s="1">
        <v>42.677233575129044</v>
      </c>
      <c r="K1019" s="1">
        <v>0.49744679210979104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7D6AB4-9987-4352-ADE0-EE0195F4E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7758BEA6-B0F8-4321-9B1E-8B0CB7DF938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d1607db4-bd3f-4f82-a312-bf7e283d0a6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3F3DAF9-2669-4E59-B95D-F06468350B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2007-01-31T14:21:16Z</dcterms:created>
  <dcterms:modified xsi:type="dcterms:W3CDTF">2010-08-28T13:56:04Z</dcterms:modified>
</cp:coreProperties>
</file>